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7D89FBF7-A817-4847-B4DD-27F550ABBF1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U64" i="1" l="1"/>
  <c r="DT64" i="1"/>
  <c r="DS64" i="1"/>
  <c r="DR64" i="1"/>
  <c r="BY64" i="1"/>
  <c r="DA64" i="1" s="1"/>
  <c r="DO64" i="1" s="1"/>
  <c r="BX64" i="1"/>
  <c r="CZ64" i="1" s="1"/>
  <c r="DN64" i="1" s="1"/>
  <c r="DU63" i="1"/>
  <c r="DT63" i="1"/>
  <c r="DS63" i="1"/>
  <c r="DR63" i="1"/>
  <c r="BY63" i="1"/>
  <c r="DA63" i="1" s="1"/>
  <c r="DO63" i="1" s="1"/>
  <c r="BX63" i="1"/>
  <c r="CZ63" i="1" s="1"/>
  <c r="DN63" i="1" s="1"/>
  <c r="DU62" i="1"/>
  <c r="DT62" i="1"/>
  <c r="DS62" i="1"/>
  <c r="DR62" i="1"/>
  <c r="BY62" i="1"/>
  <c r="DA62" i="1" s="1"/>
  <c r="DO62" i="1" s="1"/>
  <c r="BX62" i="1"/>
  <c r="CZ62" i="1" s="1"/>
  <c r="DN62" i="1" s="1"/>
  <c r="DU61" i="1"/>
  <c r="DT61" i="1"/>
  <c r="DS61" i="1"/>
  <c r="DR61" i="1"/>
  <c r="BY61" i="1"/>
  <c r="DA61" i="1" s="1"/>
  <c r="DO61" i="1" s="1"/>
  <c r="BX61" i="1"/>
  <c r="CZ61" i="1" s="1"/>
  <c r="DN61" i="1" s="1"/>
  <c r="DU60" i="1"/>
  <c r="DT60" i="1"/>
  <c r="DS60" i="1"/>
  <c r="DR60" i="1"/>
  <c r="BY60" i="1"/>
  <c r="DA60" i="1" s="1"/>
  <c r="DO60" i="1" s="1"/>
  <c r="BX60" i="1"/>
  <c r="CZ60" i="1" s="1"/>
  <c r="DN60" i="1" s="1"/>
  <c r="DU59" i="1"/>
  <c r="DT59" i="1"/>
  <c r="DS59" i="1"/>
  <c r="DR59" i="1"/>
  <c r="BY59" i="1"/>
  <c r="DA59" i="1" s="1"/>
  <c r="DO59" i="1" s="1"/>
  <c r="BX59" i="1"/>
  <c r="CZ59" i="1" s="1"/>
  <c r="DN59" i="1" s="1"/>
  <c r="DU58" i="1"/>
  <c r="DT58" i="1"/>
  <c r="DS58" i="1"/>
  <c r="DR58" i="1"/>
  <c r="BY58" i="1"/>
  <c r="DA58" i="1" s="1"/>
  <c r="DO58" i="1" s="1"/>
  <c r="BX58" i="1"/>
  <c r="CZ58" i="1" s="1"/>
  <c r="DN58" i="1" s="1"/>
  <c r="DU57" i="1"/>
  <c r="DT57" i="1"/>
  <c r="DS57" i="1"/>
  <c r="DR57" i="1"/>
  <c r="BY57" i="1"/>
  <c r="DA57" i="1" s="1"/>
  <c r="DO57" i="1" s="1"/>
  <c r="BX57" i="1"/>
  <c r="CZ57" i="1" s="1"/>
  <c r="DN57" i="1" s="1"/>
  <c r="DU56" i="1"/>
  <c r="DT56" i="1"/>
  <c r="DS56" i="1"/>
  <c r="DR56" i="1"/>
  <c r="BY56" i="1"/>
  <c r="DA56" i="1" s="1"/>
  <c r="DO56" i="1" s="1"/>
  <c r="BX56" i="1"/>
  <c r="CZ56" i="1" s="1"/>
  <c r="DN56" i="1" s="1"/>
  <c r="DU55" i="1"/>
  <c r="DT55" i="1"/>
  <c r="DS55" i="1"/>
  <c r="DR55" i="1"/>
  <c r="BY55" i="1"/>
  <c r="DA55" i="1" s="1"/>
  <c r="DO55" i="1" s="1"/>
  <c r="BX55" i="1"/>
  <c r="CZ55" i="1" s="1"/>
  <c r="DN55" i="1" s="1"/>
  <c r="DU54" i="1"/>
  <c r="DT54" i="1"/>
  <c r="DS54" i="1"/>
  <c r="DR54" i="1"/>
  <c r="BY54" i="1"/>
  <c r="DA54" i="1" s="1"/>
  <c r="DO54" i="1" s="1"/>
  <c r="BX54" i="1"/>
  <c r="CZ54" i="1" s="1"/>
  <c r="DN54" i="1" s="1"/>
  <c r="DU53" i="1"/>
  <c r="DT53" i="1"/>
  <c r="DS53" i="1"/>
  <c r="DR53" i="1"/>
  <c r="BY53" i="1"/>
  <c r="DA53" i="1" s="1"/>
  <c r="DO53" i="1" s="1"/>
  <c r="BX53" i="1"/>
  <c r="CZ53" i="1" s="1"/>
  <c r="DN53" i="1" s="1"/>
  <c r="DU52" i="1"/>
  <c r="DT52" i="1"/>
  <c r="DS52" i="1"/>
  <c r="DR52" i="1"/>
  <c r="BY52" i="1"/>
  <c r="DA52" i="1" s="1"/>
  <c r="DO52" i="1" s="1"/>
  <c r="BX52" i="1"/>
  <c r="CZ52" i="1" s="1"/>
  <c r="DN52" i="1" s="1"/>
  <c r="DU51" i="1"/>
  <c r="DT51" i="1"/>
  <c r="DS51" i="1"/>
  <c r="DR51" i="1"/>
  <c r="BY51" i="1"/>
  <c r="DA51" i="1" s="1"/>
  <c r="DO51" i="1" s="1"/>
  <c r="BX51" i="1"/>
  <c r="CZ51" i="1" s="1"/>
  <c r="DN51" i="1" s="1"/>
  <c r="DU50" i="1"/>
  <c r="DT50" i="1"/>
  <c r="DS50" i="1"/>
  <c r="DR50" i="1"/>
  <c r="BY50" i="1"/>
  <c r="DA50" i="1" s="1"/>
  <c r="DO50" i="1" s="1"/>
  <c r="BX50" i="1"/>
  <c r="CZ50" i="1" s="1"/>
  <c r="DN50" i="1" s="1"/>
  <c r="DU49" i="1"/>
  <c r="DT49" i="1"/>
  <c r="DS49" i="1"/>
  <c r="DR49" i="1"/>
  <c r="BY49" i="1"/>
  <c r="DA49" i="1" s="1"/>
  <c r="DO49" i="1" s="1"/>
  <c r="BX49" i="1"/>
  <c r="CZ49" i="1" s="1"/>
  <c r="DN49" i="1" s="1"/>
  <c r="DU48" i="1"/>
  <c r="DT48" i="1"/>
  <c r="DS48" i="1"/>
  <c r="DR48" i="1"/>
  <c r="BY48" i="1"/>
  <c r="DA48" i="1" s="1"/>
  <c r="DO48" i="1" s="1"/>
  <c r="BX48" i="1"/>
  <c r="CZ48" i="1" s="1"/>
  <c r="DN48" i="1" s="1"/>
  <c r="DU47" i="1"/>
  <c r="DT47" i="1"/>
  <c r="DS47" i="1"/>
  <c r="DR47" i="1"/>
  <c r="BY47" i="1"/>
  <c r="DA47" i="1" s="1"/>
  <c r="DO47" i="1" s="1"/>
  <c r="BX47" i="1"/>
  <c r="CZ47" i="1" s="1"/>
  <c r="DN47" i="1" s="1"/>
  <c r="DU46" i="1"/>
  <c r="DT46" i="1"/>
  <c r="DS46" i="1"/>
  <c r="DR46" i="1"/>
  <c r="BY46" i="1"/>
  <c r="DA46" i="1" s="1"/>
  <c r="DO46" i="1" s="1"/>
  <c r="BX46" i="1"/>
  <c r="CZ46" i="1" s="1"/>
  <c r="DN46" i="1" s="1"/>
  <c r="DU45" i="1"/>
  <c r="DT45" i="1"/>
  <c r="DS45" i="1"/>
  <c r="DR45" i="1"/>
  <c r="DA45" i="1"/>
  <c r="DO45" i="1" s="1"/>
  <c r="BY45" i="1"/>
  <c r="BX45" i="1"/>
  <c r="CZ45" i="1" s="1"/>
  <c r="DN45" i="1" s="1"/>
  <c r="DU44" i="1"/>
  <c r="DT44" i="1"/>
  <c r="DS44" i="1"/>
  <c r="DR44" i="1"/>
  <c r="BY44" i="1"/>
  <c r="DA44" i="1" s="1"/>
  <c r="DO44" i="1" s="1"/>
  <c r="BX44" i="1"/>
  <c r="CZ44" i="1" s="1"/>
  <c r="DN44" i="1" s="1"/>
  <c r="DU43" i="1"/>
  <c r="DT43" i="1"/>
  <c r="DS43" i="1"/>
  <c r="DR43" i="1"/>
  <c r="BY43" i="1"/>
  <c r="DA43" i="1" s="1"/>
  <c r="DO43" i="1" s="1"/>
  <c r="BX43" i="1"/>
  <c r="CZ43" i="1" s="1"/>
  <c r="DN43" i="1" s="1"/>
  <c r="DU42" i="1"/>
  <c r="DT42" i="1"/>
  <c r="DS42" i="1"/>
  <c r="DR42" i="1"/>
  <c r="DA42" i="1"/>
  <c r="DO42" i="1" s="1"/>
  <c r="BY42" i="1"/>
  <c r="BX42" i="1"/>
  <c r="CZ42" i="1" s="1"/>
  <c r="DN42" i="1" s="1"/>
  <c r="DU41" i="1"/>
  <c r="DT41" i="1"/>
  <c r="DS41" i="1"/>
  <c r="DR41" i="1"/>
  <c r="DA41" i="1"/>
  <c r="DO41" i="1" s="1"/>
  <c r="BY41" i="1"/>
  <c r="BX41" i="1"/>
  <c r="CZ41" i="1" s="1"/>
  <c r="DN41" i="1" s="1"/>
  <c r="DU40" i="1"/>
  <c r="DT40" i="1"/>
  <c r="DS40" i="1"/>
  <c r="DR40" i="1"/>
  <c r="BY40" i="1"/>
  <c r="DA40" i="1" s="1"/>
  <c r="DO40" i="1" s="1"/>
  <c r="BX40" i="1"/>
  <c r="CZ40" i="1" s="1"/>
  <c r="DN40" i="1" s="1"/>
  <c r="DU39" i="1"/>
  <c r="DT39" i="1"/>
  <c r="DS39" i="1"/>
  <c r="DR39" i="1"/>
  <c r="BY39" i="1"/>
  <c r="DA39" i="1" s="1"/>
  <c r="DO39" i="1" s="1"/>
  <c r="BX39" i="1"/>
  <c r="CZ39" i="1" s="1"/>
  <c r="DN39" i="1" s="1"/>
  <c r="DU38" i="1"/>
  <c r="DT38" i="1"/>
  <c r="DS38" i="1"/>
  <c r="DR38" i="1"/>
  <c r="BY38" i="1"/>
  <c r="DA38" i="1" s="1"/>
  <c r="DO38" i="1" s="1"/>
  <c r="BX38" i="1"/>
  <c r="CZ38" i="1" s="1"/>
  <c r="DN38" i="1" s="1"/>
  <c r="DU37" i="1"/>
  <c r="DT37" i="1"/>
  <c r="DS37" i="1"/>
  <c r="DR37" i="1"/>
  <c r="BY37" i="1"/>
  <c r="DA37" i="1" s="1"/>
  <c r="DO37" i="1" s="1"/>
  <c r="BX37" i="1"/>
  <c r="CZ37" i="1" s="1"/>
  <c r="DN37" i="1" s="1"/>
  <c r="DU36" i="1"/>
  <c r="DT36" i="1"/>
  <c r="DS36" i="1"/>
  <c r="DR36" i="1"/>
  <c r="BY36" i="1"/>
  <c r="DA36" i="1" s="1"/>
  <c r="DO36" i="1" s="1"/>
  <c r="BX36" i="1"/>
  <c r="CZ36" i="1" s="1"/>
  <c r="DN36" i="1" s="1"/>
  <c r="DU35" i="1"/>
  <c r="DT35" i="1"/>
  <c r="DS35" i="1"/>
  <c r="DR35" i="1"/>
  <c r="BY35" i="1"/>
  <c r="DA35" i="1" s="1"/>
  <c r="DO35" i="1" s="1"/>
  <c r="BX35" i="1"/>
  <c r="CZ35" i="1" s="1"/>
  <c r="DN35" i="1" s="1"/>
  <c r="DU34" i="1"/>
  <c r="DT34" i="1"/>
  <c r="DS34" i="1"/>
  <c r="DR34" i="1"/>
  <c r="BY34" i="1"/>
  <c r="DA34" i="1" s="1"/>
  <c r="DO34" i="1" s="1"/>
  <c r="BX34" i="1"/>
  <c r="CZ34" i="1" s="1"/>
  <c r="DN34" i="1" s="1"/>
  <c r="DU33" i="1"/>
  <c r="DT33" i="1"/>
  <c r="DS33" i="1"/>
  <c r="DR33" i="1"/>
  <c r="DA33" i="1"/>
  <c r="DO33" i="1" s="1"/>
  <c r="BY33" i="1"/>
  <c r="BX33" i="1"/>
  <c r="CZ33" i="1" s="1"/>
  <c r="DN33" i="1" s="1"/>
  <c r="DU32" i="1"/>
  <c r="DT32" i="1"/>
  <c r="DS32" i="1"/>
  <c r="DR32" i="1"/>
  <c r="BY32" i="1"/>
  <c r="DA32" i="1" s="1"/>
  <c r="DO32" i="1" s="1"/>
  <c r="BX32" i="1"/>
  <c r="CZ32" i="1" s="1"/>
  <c r="DN32" i="1" s="1"/>
  <c r="DU31" i="1"/>
  <c r="DT31" i="1"/>
  <c r="DS31" i="1"/>
  <c r="DR31" i="1"/>
  <c r="BY31" i="1"/>
  <c r="DA31" i="1" s="1"/>
  <c r="DO31" i="1" s="1"/>
  <c r="BX31" i="1"/>
  <c r="CZ31" i="1" s="1"/>
  <c r="DN31" i="1" s="1"/>
  <c r="DU30" i="1"/>
  <c r="DT30" i="1"/>
  <c r="DS30" i="1"/>
  <c r="DR30" i="1"/>
  <c r="CZ30" i="1"/>
  <c r="DN30" i="1" s="1"/>
  <c r="BY30" i="1"/>
  <c r="DA30" i="1" s="1"/>
  <c r="DO30" i="1" s="1"/>
  <c r="BX30" i="1"/>
  <c r="DU29" i="1"/>
  <c r="DT29" i="1"/>
  <c r="DS29" i="1"/>
  <c r="DR29" i="1"/>
  <c r="BY29" i="1"/>
  <c r="DA29" i="1" s="1"/>
  <c r="DO29" i="1" s="1"/>
  <c r="BX29" i="1"/>
  <c r="CZ29" i="1" s="1"/>
  <c r="DN29" i="1" s="1"/>
  <c r="DU28" i="1"/>
  <c r="DT28" i="1"/>
  <c r="DS28" i="1"/>
  <c r="DR28" i="1"/>
  <c r="BY28" i="1"/>
  <c r="DA28" i="1" s="1"/>
  <c r="DO28" i="1" s="1"/>
  <c r="BX28" i="1"/>
  <c r="CZ28" i="1" s="1"/>
  <c r="DN28" i="1" s="1"/>
  <c r="DU27" i="1"/>
  <c r="DT27" i="1"/>
  <c r="DS27" i="1"/>
  <c r="DR27" i="1"/>
  <c r="BY27" i="1"/>
  <c r="DA27" i="1" s="1"/>
  <c r="DO27" i="1" s="1"/>
  <c r="BX27" i="1"/>
  <c r="CZ27" i="1" s="1"/>
  <c r="DN27" i="1" s="1"/>
  <c r="DU26" i="1"/>
  <c r="DT26" i="1"/>
  <c r="DS26" i="1"/>
  <c r="DR26" i="1"/>
  <c r="BY26" i="1"/>
  <c r="DA26" i="1" s="1"/>
  <c r="DO26" i="1" s="1"/>
  <c r="BX26" i="1"/>
  <c r="CZ26" i="1" s="1"/>
  <c r="DN26" i="1" s="1"/>
  <c r="DU25" i="1"/>
  <c r="DT25" i="1"/>
  <c r="DS25" i="1"/>
  <c r="DR25" i="1"/>
  <c r="BY25" i="1"/>
  <c r="DA25" i="1" s="1"/>
  <c r="DO25" i="1" s="1"/>
  <c r="BX25" i="1"/>
  <c r="CZ25" i="1" s="1"/>
  <c r="DN25" i="1" s="1"/>
  <c r="DU24" i="1"/>
  <c r="DT24" i="1"/>
  <c r="DS24" i="1"/>
  <c r="DR24" i="1"/>
  <c r="BY24" i="1"/>
  <c r="DA24" i="1" s="1"/>
  <c r="DO24" i="1" s="1"/>
  <c r="BX24" i="1"/>
  <c r="CZ24" i="1" s="1"/>
  <c r="DN24" i="1" s="1"/>
  <c r="DU23" i="1"/>
  <c r="DT23" i="1"/>
  <c r="DS23" i="1"/>
  <c r="DR23" i="1"/>
  <c r="BY23" i="1"/>
  <c r="DA23" i="1" s="1"/>
  <c r="DO23" i="1" s="1"/>
  <c r="BX23" i="1"/>
  <c r="CZ23" i="1" s="1"/>
  <c r="DN23" i="1" s="1"/>
  <c r="DU22" i="1"/>
  <c r="DT22" i="1"/>
  <c r="DS22" i="1"/>
  <c r="DR22" i="1"/>
  <c r="BY22" i="1"/>
  <c r="DA22" i="1" s="1"/>
  <c r="DO22" i="1" s="1"/>
  <c r="BX22" i="1"/>
  <c r="CZ22" i="1" s="1"/>
  <c r="DN22" i="1" s="1"/>
  <c r="DU21" i="1"/>
  <c r="DT21" i="1"/>
  <c r="DS21" i="1"/>
  <c r="DR21" i="1"/>
  <c r="BY21" i="1"/>
  <c r="DA21" i="1" s="1"/>
  <c r="DO21" i="1" s="1"/>
  <c r="BX21" i="1"/>
  <c r="CZ21" i="1" s="1"/>
  <c r="DN21" i="1" s="1"/>
  <c r="DU20" i="1"/>
  <c r="DT20" i="1"/>
  <c r="DS20" i="1"/>
  <c r="DR20" i="1"/>
  <c r="BY20" i="1"/>
  <c r="DA20" i="1" s="1"/>
  <c r="DO20" i="1" s="1"/>
  <c r="BX20" i="1"/>
  <c r="CZ20" i="1" s="1"/>
  <c r="DN20" i="1" s="1"/>
  <c r="DU19" i="1"/>
  <c r="DT19" i="1"/>
  <c r="DS19" i="1"/>
  <c r="DR19" i="1"/>
  <c r="DA19" i="1"/>
  <c r="DO19" i="1" s="1"/>
  <c r="BY19" i="1"/>
  <c r="BX19" i="1"/>
  <c r="CZ19" i="1" s="1"/>
  <c r="DN19" i="1" s="1"/>
  <c r="DU18" i="1"/>
  <c r="DT18" i="1"/>
  <c r="DS18" i="1"/>
  <c r="DR18" i="1"/>
  <c r="BY18" i="1"/>
  <c r="DA18" i="1" s="1"/>
  <c r="DO18" i="1" s="1"/>
  <c r="BX18" i="1"/>
  <c r="CZ18" i="1" s="1"/>
  <c r="DN18" i="1" s="1"/>
  <c r="DU17" i="1"/>
  <c r="DT17" i="1"/>
  <c r="DS17" i="1"/>
  <c r="DR17" i="1"/>
  <c r="BY17" i="1"/>
  <c r="DA17" i="1" s="1"/>
  <c r="DO17" i="1" s="1"/>
  <c r="BX17" i="1"/>
  <c r="CZ17" i="1" s="1"/>
  <c r="DN17" i="1" s="1"/>
  <c r="DU16" i="1"/>
  <c r="DT16" i="1"/>
  <c r="DS16" i="1"/>
  <c r="DR16" i="1"/>
  <c r="BY16" i="1"/>
  <c r="DA16" i="1" s="1"/>
  <c r="DO16" i="1" s="1"/>
  <c r="BX16" i="1"/>
  <c r="CZ16" i="1" s="1"/>
  <c r="DN16" i="1" s="1"/>
  <c r="DU15" i="1"/>
  <c r="DT15" i="1"/>
  <c r="DS15" i="1"/>
  <c r="DR15" i="1"/>
  <c r="BY15" i="1"/>
  <c r="DA15" i="1" s="1"/>
  <c r="DO15" i="1" s="1"/>
  <c r="BX15" i="1"/>
  <c r="CZ15" i="1" s="1"/>
  <c r="DN15" i="1" s="1"/>
  <c r="DU14" i="1"/>
  <c r="DT14" i="1"/>
  <c r="DS14" i="1"/>
  <c r="DR14" i="1"/>
  <c r="BY14" i="1"/>
  <c r="DA14" i="1" s="1"/>
  <c r="DO14" i="1" s="1"/>
  <c r="BX14" i="1"/>
  <c r="CZ14" i="1" s="1"/>
  <c r="DN14" i="1" s="1"/>
  <c r="DU13" i="1"/>
  <c r="DT13" i="1"/>
  <c r="DS13" i="1"/>
  <c r="DR13" i="1"/>
  <c r="BY13" i="1"/>
  <c r="DA13" i="1" s="1"/>
  <c r="DO13" i="1" s="1"/>
  <c r="BX13" i="1"/>
  <c r="CZ13" i="1" s="1"/>
  <c r="DN13" i="1" s="1"/>
  <c r="BI63" i="1" l="1"/>
  <c r="BI64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L13" i="1"/>
  <c r="BK13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I62" i="1"/>
  <c r="BJ13" i="1"/>
  <c r="BI13" i="1"/>
  <c r="O14" i="1"/>
  <c r="BA14" i="1" s="1"/>
  <c r="BE14" i="1" s="1"/>
  <c r="O15" i="1"/>
  <c r="BA15" i="1" s="1"/>
  <c r="BE15" i="1" s="1"/>
  <c r="O16" i="1"/>
  <c r="BA16" i="1" s="1"/>
  <c r="BE16" i="1" s="1"/>
  <c r="O17" i="1"/>
  <c r="BA17" i="1" s="1"/>
  <c r="BE17" i="1" s="1"/>
  <c r="O18" i="1"/>
  <c r="BA18" i="1" s="1"/>
  <c r="BE18" i="1" s="1"/>
  <c r="O19" i="1"/>
  <c r="BA19" i="1" s="1"/>
  <c r="BE19" i="1" s="1"/>
  <c r="O20" i="1"/>
  <c r="BA20" i="1" s="1"/>
  <c r="BE20" i="1" s="1"/>
  <c r="O21" i="1"/>
  <c r="BA21" i="1" s="1"/>
  <c r="BE21" i="1" s="1"/>
  <c r="O22" i="1"/>
  <c r="BA22" i="1" s="1"/>
  <c r="BE22" i="1" s="1"/>
  <c r="O23" i="1"/>
  <c r="BA23" i="1" s="1"/>
  <c r="BE23" i="1" s="1"/>
  <c r="O24" i="1"/>
  <c r="BA24" i="1" s="1"/>
  <c r="BE24" i="1" s="1"/>
  <c r="O25" i="1"/>
  <c r="BA25" i="1" s="1"/>
  <c r="BE25" i="1" s="1"/>
  <c r="O26" i="1"/>
  <c r="BA26" i="1" s="1"/>
  <c r="BE26" i="1" s="1"/>
  <c r="O27" i="1"/>
  <c r="BA27" i="1" s="1"/>
  <c r="BE27" i="1" s="1"/>
  <c r="O28" i="1"/>
  <c r="BA28" i="1" s="1"/>
  <c r="BE28" i="1" s="1"/>
  <c r="O29" i="1"/>
  <c r="BA29" i="1" s="1"/>
  <c r="BE29" i="1" s="1"/>
  <c r="O30" i="1"/>
  <c r="BA30" i="1" s="1"/>
  <c r="BE30" i="1" s="1"/>
  <c r="O31" i="1"/>
  <c r="BA31" i="1" s="1"/>
  <c r="BE31" i="1" s="1"/>
  <c r="O32" i="1"/>
  <c r="BA32" i="1" s="1"/>
  <c r="BE32" i="1" s="1"/>
  <c r="O33" i="1"/>
  <c r="BA33" i="1" s="1"/>
  <c r="BE33" i="1" s="1"/>
  <c r="O34" i="1"/>
  <c r="BA34" i="1" s="1"/>
  <c r="BE34" i="1" s="1"/>
  <c r="O35" i="1"/>
  <c r="BA35" i="1" s="1"/>
  <c r="BE35" i="1" s="1"/>
  <c r="O36" i="1"/>
  <c r="BA36" i="1" s="1"/>
  <c r="BE36" i="1" s="1"/>
  <c r="O37" i="1"/>
  <c r="BA37" i="1" s="1"/>
  <c r="BE37" i="1" s="1"/>
  <c r="O38" i="1"/>
  <c r="BA38" i="1" s="1"/>
  <c r="BE38" i="1" s="1"/>
  <c r="O39" i="1"/>
  <c r="BA39" i="1" s="1"/>
  <c r="BE39" i="1" s="1"/>
  <c r="O40" i="1"/>
  <c r="BA40" i="1" s="1"/>
  <c r="BE40" i="1" s="1"/>
  <c r="O41" i="1"/>
  <c r="BA41" i="1" s="1"/>
  <c r="BE41" i="1" s="1"/>
  <c r="O42" i="1"/>
  <c r="BA42" i="1" s="1"/>
  <c r="BE42" i="1" s="1"/>
  <c r="O43" i="1"/>
  <c r="BA43" i="1" s="1"/>
  <c r="BE43" i="1" s="1"/>
  <c r="O44" i="1"/>
  <c r="BA44" i="1" s="1"/>
  <c r="BE44" i="1" s="1"/>
  <c r="O45" i="1"/>
  <c r="BA45" i="1" s="1"/>
  <c r="BE45" i="1" s="1"/>
  <c r="O46" i="1"/>
  <c r="BA46" i="1" s="1"/>
  <c r="BE46" i="1" s="1"/>
  <c r="O47" i="1"/>
  <c r="BA47" i="1" s="1"/>
  <c r="BE47" i="1" s="1"/>
  <c r="O48" i="1"/>
  <c r="BA48" i="1" s="1"/>
  <c r="BE48" i="1" s="1"/>
  <c r="O49" i="1"/>
  <c r="BA49" i="1" s="1"/>
  <c r="BE49" i="1" s="1"/>
  <c r="O50" i="1"/>
  <c r="BA50" i="1" s="1"/>
  <c r="BE50" i="1" s="1"/>
  <c r="O51" i="1"/>
  <c r="BA51" i="1" s="1"/>
  <c r="BE51" i="1" s="1"/>
  <c r="O52" i="1"/>
  <c r="BA52" i="1" s="1"/>
  <c r="BE52" i="1" s="1"/>
  <c r="O53" i="1"/>
  <c r="BA53" i="1" s="1"/>
  <c r="BE53" i="1" s="1"/>
  <c r="O54" i="1"/>
  <c r="BA54" i="1" s="1"/>
  <c r="BE54" i="1" s="1"/>
  <c r="O55" i="1"/>
  <c r="BA55" i="1" s="1"/>
  <c r="BE55" i="1" s="1"/>
  <c r="O56" i="1"/>
  <c r="BA56" i="1" s="1"/>
  <c r="BE56" i="1" s="1"/>
  <c r="O57" i="1"/>
  <c r="BA57" i="1" s="1"/>
  <c r="BE57" i="1" s="1"/>
  <c r="O58" i="1"/>
  <c r="BA58" i="1" s="1"/>
  <c r="BE58" i="1" s="1"/>
  <c r="O59" i="1"/>
  <c r="BA59" i="1" s="1"/>
  <c r="BE59" i="1" s="1"/>
  <c r="O60" i="1"/>
  <c r="BA60" i="1" s="1"/>
  <c r="BE60" i="1" s="1"/>
  <c r="O61" i="1"/>
  <c r="BA61" i="1" s="1"/>
  <c r="BE61" i="1" s="1"/>
  <c r="O62" i="1"/>
  <c r="BA62" i="1" s="1"/>
  <c r="BE62" i="1" s="1"/>
  <c r="O63" i="1"/>
  <c r="BA63" i="1" s="1"/>
  <c r="BE63" i="1" s="1"/>
  <c r="O64" i="1"/>
  <c r="BA64" i="1" s="1"/>
  <c r="BE64" i="1" s="1"/>
  <c r="N14" i="1"/>
  <c r="AZ14" i="1" s="1"/>
  <c r="BD14" i="1" s="1"/>
  <c r="N15" i="1"/>
  <c r="AZ15" i="1" s="1"/>
  <c r="BD15" i="1" s="1"/>
  <c r="N16" i="1"/>
  <c r="AZ16" i="1" s="1"/>
  <c r="BD16" i="1" s="1"/>
  <c r="N17" i="1"/>
  <c r="AZ17" i="1" s="1"/>
  <c r="BD17" i="1" s="1"/>
  <c r="N18" i="1"/>
  <c r="AZ18" i="1" s="1"/>
  <c r="BD18" i="1" s="1"/>
  <c r="N19" i="1"/>
  <c r="AZ19" i="1" s="1"/>
  <c r="BD19" i="1" s="1"/>
  <c r="N20" i="1"/>
  <c r="AZ20" i="1" s="1"/>
  <c r="BD20" i="1" s="1"/>
  <c r="N21" i="1"/>
  <c r="AZ21" i="1" s="1"/>
  <c r="BD21" i="1" s="1"/>
  <c r="N22" i="1"/>
  <c r="AZ22" i="1" s="1"/>
  <c r="BD22" i="1" s="1"/>
  <c r="N23" i="1"/>
  <c r="AZ23" i="1" s="1"/>
  <c r="BD23" i="1" s="1"/>
  <c r="N24" i="1"/>
  <c r="AZ24" i="1" s="1"/>
  <c r="BD24" i="1" s="1"/>
  <c r="N25" i="1"/>
  <c r="AZ25" i="1" s="1"/>
  <c r="BD25" i="1" s="1"/>
  <c r="N26" i="1"/>
  <c r="AZ26" i="1" s="1"/>
  <c r="BD26" i="1" s="1"/>
  <c r="N27" i="1"/>
  <c r="AZ27" i="1" s="1"/>
  <c r="BD27" i="1" s="1"/>
  <c r="N28" i="1"/>
  <c r="AZ28" i="1" s="1"/>
  <c r="BD28" i="1" s="1"/>
  <c r="N29" i="1"/>
  <c r="AZ29" i="1" s="1"/>
  <c r="BD29" i="1" s="1"/>
  <c r="N30" i="1"/>
  <c r="AZ30" i="1" s="1"/>
  <c r="BD30" i="1" s="1"/>
  <c r="N31" i="1"/>
  <c r="AZ31" i="1" s="1"/>
  <c r="BD31" i="1" s="1"/>
  <c r="N32" i="1"/>
  <c r="AZ32" i="1" s="1"/>
  <c r="BD32" i="1" s="1"/>
  <c r="N33" i="1"/>
  <c r="AZ33" i="1" s="1"/>
  <c r="BD33" i="1" s="1"/>
  <c r="N34" i="1"/>
  <c r="AZ34" i="1" s="1"/>
  <c r="BD34" i="1" s="1"/>
  <c r="N35" i="1"/>
  <c r="AZ35" i="1" s="1"/>
  <c r="BD35" i="1" s="1"/>
  <c r="N36" i="1"/>
  <c r="AZ36" i="1" s="1"/>
  <c r="BD36" i="1" s="1"/>
  <c r="N37" i="1"/>
  <c r="AZ37" i="1" s="1"/>
  <c r="BD37" i="1" s="1"/>
  <c r="N38" i="1"/>
  <c r="AZ38" i="1" s="1"/>
  <c r="BD38" i="1" s="1"/>
  <c r="N39" i="1"/>
  <c r="AZ39" i="1" s="1"/>
  <c r="BD39" i="1" s="1"/>
  <c r="N40" i="1"/>
  <c r="AZ40" i="1" s="1"/>
  <c r="BD40" i="1" s="1"/>
  <c r="N41" i="1"/>
  <c r="AZ41" i="1" s="1"/>
  <c r="BD41" i="1" s="1"/>
  <c r="N42" i="1"/>
  <c r="AZ42" i="1" s="1"/>
  <c r="BD42" i="1" s="1"/>
  <c r="N43" i="1"/>
  <c r="AZ43" i="1" s="1"/>
  <c r="BD43" i="1" s="1"/>
  <c r="N44" i="1"/>
  <c r="AZ44" i="1" s="1"/>
  <c r="BD44" i="1" s="1"/>
  <c r="N45" i="1"/>
  <c r="AZ45" i="1" s="1"/>
  <c r="BD45" i="1" s="1"/>
  <c r="N46" i="1"/>
  <c r="AZ46" i="1" s="1"/>
  <c r="BD46" i="1" s="1"/>
  <c r="N47" i="1"/>
  <c r="AZ47" i="1" s="1"/>
  <c r="BD47" i="1" s="1"/>
  <c r="N48" i="1"/>
  <c r="AZ48" i="1" s="1"/>
  <c r="BD48" i="1" s="1"/>
  <c r="N49" i="1"/>
  <c r="AZ49" i="1" s="1"/>
  <c r="BD49" i="1" s="1"/>
  <c r="N50" i="1"/>
  <c r="AZ50" i="1" s="1"/>
  <c r="BD50" i="1" s="1"/>
  <c r="N51" i="1"/>
  <c r="AZ51" i="1" s="1"/>
  <c r="BD51" i="1" s="1"/>
  <c r="N52" i="1"/>
  <c r="AZ52" i="1" s="1"/>
  <c r="BD52" i="1" s="1"/>
  <c r="N53" i="1"/>
  <c r="AZ53" i="1" s="1"/>
  <c r="BD53" i="1" s="1"/>
  <c r="N54" i="1"/>
  <c r="AZ54" i="1" s="1"/>
  <c r="BD54" i="1" s="1"/>
  <c r="N55" i="1"/>
  <c r="AZ55" i="1" s="1"/>
  <c r="BD55" i="1" s="1"/>
  <c r="N56" i="1"/>
  <c r="AZ56" i="1" s="1"/>
  <c r="BD56" i="1" s="1"/>
  <c r="N57" i="1"/>
  <c r="AZ57" i="1" s="1"/>
  <c r="BD57" i="1" s="1"/>
  <c r="N58" i="1"/>
  <c r="AZ58" i="1" s="1"/>
  <c r="BD58" i="1" s="1"/>
  <c r="N59" i="1"/>
  <c r="AZ59" i="1" s="1"/>
  <c r="BD59" i="1" s="1"/>
  <c r="N60" i="1"/>
  <c r="AZ60" i="1" s="1"/>
  <c r="BD60" i="1" s="1"/>
  <c r="N61" i="1"/>
  <c r="AZ61" i="1" s="1"/>
  <c r="BD61" i="1" s="1"/>
  <c r="N62" i="1"/>
  <c r="AZ62" i="1" s="1"/>
  <c r="BD62" i="1" s="1"/>
  <c r="N63" i="1"/>
  <c r="AZ63" i="1" s="1"/>
  <c r="BD63" i="1" s="1"/>
  <c r="N64" i="1"/>
  <c r="AZ64" i="1" s="1"/>
  <c r="BD64" i="1" s="1"/>
  <c r="O13" i="1"/>
  <c r="BA13" i="1" s="1"/>
  <c r="BE13" i="1" s="1"/>
  <c r="N13" i="1"/>
  <c r="AZ13" i="1" s="1"/>
  <c r="BD13" i="1" s="1"/>
</calcChain>
</file>

<file path=xl/sharedStrings.xml><?xml version="1.0" encoding="utf-8"?>
<sst xmlns="http://schemas.openxmlformats.org/spreadsheetml/2006/main" count="997" uniqueCount="137">
  <si>
    <t>Bankname</t>
  </si>
  <si>
    <t xml:space="preserve">P R I O R I T Y    S E C T O R    A D V A N C E S   </t>
  </si>
  <si>
    <t xml:space="preserve">N O N - P R I O R I T Y    S E C T O R    A D V A N C E S     </t>
  </si>
  <si>
    <t>WEAKER SECTOR ADVANCES</t>
  </si>
  <si>
    <t>PRIMARY SECTOR</t>
  </si>
  <si>
    <t>SECONDRY SECTOR (MSME SECTOR)</t>
  </si>
  <si>
    <t>OTHER PRIORITY SECTOR (OPS)</t>
  </si>
  <si>
    <t xml:space="preserve">TOTAL NON- PRIORITY SECTOR from 1st April to end of Current Quarter </t>
  </si>
  <si>
    <t xml:space="preserve">Farm Credit Crop Loan from 1st April to end of Current Quarter </t>
  </si>
  <si>
    <t xml:space="preserve">Farm Credit Term Loan from 1st April to end of Current Quarter </t>
  </si>
  <si>
    <t>Out of Farm Credit, Total Allied Activites</t>
  </si>
  <si>
    <t xml:space="preserve">Agri Infra from 1st April to end of Current Quarter </t>
  </si>
  <si>
    <t xml:space="preserve">Ancilllary Activities from 1st April to end of Current Quarter </t>
  </si>
  <si>
    <t xml:space="preserve">Micro Enterprises from 1st April to end of Current Quarter </t>
  </si>
  <si>
    <t xml:space="preserve">Small Enterprises from 1st April to end of Current Quarter </t>
  </si>
  <si>
    <t xml:space="preserve">Medium Enterprises from 1st April to end of Current Quarter </t>
  </si>
  <si>
    <t xml:space="preserve">Khadi &amp; Village Industries from 1st April to end of Current Quarter </t>
  </si>
  <si>
    <t xml:space="preserve">Other under MSMEs from 1st April to end of Current Quarter </t>
  </si>
  <si>
    <t xml:space="preserve">Total MSMEs (Micro, Small, Medium &amp; other Enterprises) from 1st April to end of Current Quarter </t>
  </si>
  <si>
    <t>Export Credit from 1st April to end of Current Quarter</t>
  </si>
  <si>
    <t xml:space="preserve">Education from 1st April to end of Current Quarter </t>
  </si>
  <si>
    <t xml:space="preserve">Housing from 1st April to end of Current Quarter </t>
  </si>
  <si>
    <t xml:space="preserve">Social Infrastructure from 1st April to end of Current Quarter </t>
  </si>
  <si>
    <t xml:space="preserve">Revewable Energy from 1st April to end of Current Quarter </t>
  </si>
  <si>
    <t xml:space="preserve">Other PS from 1st April to end of Current Quarter </t>
  </si>
  <si>
    <t xml:space="preserve">Total other Priority Sector from 1st April to end of Current Quarter </t>
  </si>
  <si>
    <t xml:space="preserve">Agricultre (NPS) from 1st April to end of Current Quarter </t>
  </si>
  <si>
    <t xml:space="preserve">Education (NPS) from 1st April to end of Current Quarter </t>
  </si>
  <si>
    <t xml:space="preserve">Housing (NPS) from 1st April to end of Current Quarter </t>
  </si>
  <si>
    <t xml:space="preserve">Personal Loans under NPS from 1st April to end of Current Quarter </t>
  </si>
  <si>
    <t xml:space="preserve">Other NPS from 1st April to end of Current Quarter </t>
  </si>
  <si>
    <t xml:space="preserve">Loans to weaker sections under PS from 1st April to end of Current Quarter 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</si>
  <si>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</si>
  <si>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</si>
  <si>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</si>
  <si>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</si>
  <si>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</si>
  <si>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</si>
  <si>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</si>
  <si>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</si>
  <si>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</si>
  <si>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</si>
  <si>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</si>
  <si>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</si>
  <si>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</si>
  <si>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</si>
  <si>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</si>
  <si>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</si>
  <si>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</si>
  <si>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</si>
  <si>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</si>
  <si>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</si>
  <si>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</si>
  <si>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</si>
  <si>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</si>
  <si>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</si>
  <si>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</si>
  <si>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</si>
  <si>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</si>
  <si>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</si>
  <si>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</si>
  <si>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</si>
  <si>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</si>
  <si>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</si>
  <si>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</si>
  <si>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</si>
  <si>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</si>
  <si>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</si>
  <si>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</si>
  <si>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</si>
  <si>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</si>
  <si>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</si>
  <si>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</si>
  <si>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</si>
  <si>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</si>
  <si>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</si>
  <si>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</si>
  <si>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</si>
  <si>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</si>
  <si>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</si>
  <si>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</si>
  <si>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</si>
  <si>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</si>
  <si>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DISBURSEMENT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</si>
  <si>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</si>
  <si>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</si>
  <si>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</si>
  <si>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</si>
  <si>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</si>
  <si>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</si>
  <si>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</si>
  <si>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</si>
  <si>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</si>
  <si>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</si>
  <si>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</si>
  <si>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</si>
  <si>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</si>
  <si>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</si>
  <si>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</si>
  <si>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</si>
  <si>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</si>
  <si>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</si>
  <si>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 </t>
  </si>
  <si>
    <t xml:space="preserve">Total Priority </t>
  </si>
  <si>
    <t>Grand Total</t>
  </si>
  <si>
    <t xml:space="preserve">Total Education </t>
  </si>
  <si>
    <t xml:space="preserve">Total Housing </t>
  </si>
  <si>
    <t>TOTAL NON- PRIORITY SECTOR</t>
  </si>
  <si>
    <t>Farm Credit Crop Loan</t>
  </si>
  <si>
    <t>Term Loan (Total Investment Cr.)</t>
  </si>
  <si>
    <t>Agri Infra</t>
  </si>
  <si>
    <t>Ancilllary Activities</t>
  </si>
  <si>
    <t xml:space="preserve">Total Agriculture 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</si>
  <si>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</si>
  <si>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</si>
  <si>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</si>
  <si>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</si>
  <si>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</si>
  <si>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</si>
  <si>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</si>
  <si>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</si>
  <si>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</si>
  <si>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</si>
  <si>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</si>
  <si>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</si>
  <si>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</si>
  <si>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Total  Priority Sector</t>
  </si>
  <si>
    <t>Agricultre (NPS)</t>
  </si>
  <si>
    <t>Education (NPS)</t>
  </si>
  <si>
    <t>Housing (NPS)</t>
  </si>
  <si>
    <t>Personal Loans undeer NPS</t>
  </si>
  <si>
    <t>Other NPS</t>
  </si>
  <si>
    <t xml:space="preserve"> </t>
  </si>
  <si>
    <t>Total</t>
  </si>
  <si>
    <t>Disbursement Weaker Sector Advances</t>
  </si>
  <si>
    <t>Outstanding  Weaker Sector Advances</t>
  </si>
  <si>
    <t>Annexure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</si>
</sst>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11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b/>
      <sz val="16"/>
      <color rgb="FF333333"/>
      <name val="Arial"/>
      <family val="2"/>
    </font>
    <font>
      <b/>
      <sz val="14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top"/>
    </xf>
    <xf numFmtId="0" fontId="8" fillId="4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0" xfId="0" applyNumberFormat="1" applyFont="1" applyFill="1" applyAlignment="1">
      <alignment horizontal="left"/>
    </xf>
    <xf numFmtId="49" fontId="8" fillId="2" borderId="3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0" fillId="3" borderId="5" xfId="0" applyNumberFormat="1" applyFont="1" applyFill="1" applyBorder="1" applyAlignment="1">
      <alignment horizontal="center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Alignment="1">
      <alignment horizontal="center" vertical="top"/>
    </xf>
    <xf numFmtId="49" fontId="9" fillId="2" borderId="4" xfId="0" applyNumberFormat="1" applyFont="1" applyFill="1" applyBorder="1" applyAlignment="1">
      <alignment horizontal="center" vertical="top"/>
    </xf>
    <xf numFmtId="49" fontId="2" fillId="3" borderId="5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49" fontId="10" fillId="3" borderId="1" xfId="0" applyNumberFormat="1" applyFont="1" applyFill="1" applyBorder="1" applyAlignment="1">
      <alignment horizontal="center"/>
    </xf>
    <xf numFmtId="49" fontId="6" fillId="6" borderId="1" xfId="0" applyNumberFormat="1" applyFont="1" applyFill="1" applyBorder="1" applyAlignment="1">
      <alignment horizontal="left"/>
    </xf>
    <xf numFmtId="0" fontId="8" fillId="6" borderId="1" xfId="0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left"/>
    </xf>
    <xf numFmtId="0" fontId="8" fillId="7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7" fillId="5" borderId="11" xfId="0" applyFont="1" applyFill="1" applyBorder="1" applyAlignment="1">
      <alignment horizontal="center" wrapText="1"/>
    </xf>
    <xf numFmtId="0" fontId="7" fillId="5" borderId="12" xfId="0" applyFont="1" applyFill="1" applyBorder="1" applyAlignment="1">
      <alignment horizontal="center" wrapText="1"/>
    </xf>
    <xf numFmtId="0" fontId="7" fillId="5" borderId="13" xfId="0" applyFont="1" applyFill="1" applyBorder="1" applyAlignment="1">
      <alignment horizontal="center" wrapText="1"/>
    </xf>
    <xf numFmtId="49" fontId="8" fillId="3" borderId="20" xfId="0" applyNumberFormat="1" applyFont="1" applyFill="1" applyBorder="1" applyAlignment="1">
      <alignment horizontal="center" vertical="top" wrapText="1"/>
    </xf>
    <xf numFmtId="49" fontId="8" fillId="3" borderId="22" xfId="0" applyNumberFormat="1" applyFont="1" applyFill="1" applyBorder="1" applyAlignment="1">
      <alignment horizontal="center" vertical="top" wrapText="1"/>
    </xf>
    <xf numFmtId="49" fontId="12" fillId="3" borderId="15" xfId="0" applyNumberFormat="1" applyFont="1" applyFill="1" applyBorder="1" applyAlignment="1">
      <alignment horizontal="center" wrapText="1"/>
    </xf>
    <xf numFmtId="49" fontId="12" fillId="3" borderId="16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horizontal="left"/>
    </xf>
    <xf numFmtId="0" fontId="9" fillId="5" borderId="8" xfId="0" applyFont="1" applyFill="1" applyBorder="1" applyAlignment="1">
      <alignment horizontal="left"/>
    </xf>
    <xf numFmtId="0" fontId="9" fillId="5" borderId="9" xfId="0" applyFont="1" applyFill="1" applyBorder="1" applyAlignment="1">
      <alignment horizontal="left"/>
    </xf>
    <xf numFmtId="0" fontId="9" fillId="5" borderId="10" xfId="0" applyFont="1" applyFill="1" applyBorder="1" applyAlignment="1">
      <alignment horizontal="left"/>
    </xf>
    <xf numFmtId="49" fontId="12" fillId="3" borderId="1" xfId="0" applyNumberFormat="1" applyFont="1" applyFill="1" applyBorder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12" fillId="3" borderId="20" xfId="0" applyNumberFormat="1" applyFont="1" applyFill="1" applyBorder="1" applyAlignment="1">
      <alignment horizontal="center" wrapText="1"/>
    </xf>
    <xf numFmtId="49" fontId="12" fillId="3" borderId="21" xfId="0" applyNumberFormat="1" applyFont="1" applyFill="1" applyBorder="1" applyAlignment="1">
      <alignment horizontal="center" wrapText="1"/>
    </xf>
    <xf numFmtId="49" fontId="12" fillId="3" borderId="22" xfId="0" applyNumberFormat="1" applyFont="1" applyFill="1" applyBorder="1" applyAlignment="1">
      <alignment horizontal="center" wrapText="1"/>
    </xf>
    <xf numFmtId="49" fontId="12" fillId="3" borderId="18" xfId="0" applyNumberFormat="1" applyFont="1" applyFill="1" applyBorder="1" applyAlignment="1">
      <alignment horizontal="center" wrapText="1"/>
    </xf>
    <xf numFmtId="49" fontId="12" fillId="3" borderId="19" xfId="0" applyNumberFormat="1" applyFont="1" applyFill="1" applyBorder="1" applyAlignment="1">
      <alignment horizontal="center" wrapText="1"/>
    </xf>
    <xf numFmtId="49" fontId="12" fillId="3" borderId="7" xfId="0" applyNumberFormat="1" applyFont="1" applyFill="1" applyBorder="1" applyAlignment="1">
      <alignment horizontal="center" wrapText="1"/>
    </xf>
    <xf numFmtId="49" fontId="12" fillId="3" borderId="14" xfId="0" applyNumberFormat="1" applyFont="1" applyFill="1" applyBorder="1" applyAlignment="1">
      <alignment horizontal="center" wrapText="1"/>
    </xf>
    <xf numFmtId="49" fontId="12" fillId="3" borderId="17" xfId="0" applyNumberFormat="1" applyFont="1" applyFill="1" applyBorder="1" applyAlignment="1">
      <alignment horizontal="center" wrapText="1"/>
    </xf>
    <xf numFmtId="49" fontId="12" fillId="3" borderId="7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12" fillId="3" borderId="5" xfId="0" applyNumberFormat="1" applyFont="1" applyFill="1" applyBorder="1" applyAlignment="1">
      <alignment horizontal="center" vertical="top" wrapText="1"/>
    </xf>
    <xf numFmtId="49" fontId="12" fillId="3" borderId="6" xfId="0" applyNumberFormat="1" applyFont="1" applyFill="1" applyBorder="1" applyAlignment="1">
      <alignment horizontal="center" vertical="top" wrapText="1"/>
    </xf>
    <xf numFmtId="49" fontId="12" fillId="3" borderId="23" xfId="0" applyNumberFormat="1" applyFont="1" applyFill="1" applyBorder="1" applyAlignment="1">
      <alignment horizontal="center" wrapText="1"/>
    </xf>
    <xf numFmtId="49" fontId="12" fillId="3" borderId="4" xfId="0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U64"/>
  <sheetViews>
    <sheetView tabSelected="1" topLeftCell="A48" workbookViewId="0">
      <selection activeCell="C1" sqref="C1:DQ64"/>
    </sheetView>
  </sheetViews>
  <sheetFormatPr defaultRowHeight="12.75" x14ac:dyDescent="0.2"/>
  <cols>
    <col min="1" max="1" width="12.85546875" customWidth="1"/>
    <col min="2" max="2" width="1.5703125" customWidth="1"/>
    <col min="3" max="3" width="36.42578125" customWidth="1"/>
    <col min="4" max="13" width="15.7109375" hidden="1" customWidth="1"/>
    <col min="14" max="14" width="8.85546875" hidden="1" customWidth="1"/>
    <col min="15" max="15" width="14.5703125" hidden="1" customWidth="1"/>
    <col min="16" max="25" width="15.7109375" hidden="1" customWidth="1"/>
    <col min="26" max="26" width="12.28515625" hidden="1" customWidth="1"/>
    <col min="27" max="29" width="15.7109375" hidden="1" customWidth="1"/>
    <col min="30" max="30" width="10.140625" hidden="1" customWidth="1"/>
    <col min="31" max="31" width="15.7109375" hidden="1" customWidth="1"/>
    <col min="32" max="32" width="9.5703125" hidden="1" customWidth="1"/>
    <col min="33" max="39" width="15.7109375" hidden="1" customWidth="1"/>
    <col min="40" max="40" width="10.7109375" hidden="1" customWidth="1"/>
    <col min="41" max="43" width="15.7109375" hidden="1" customWidth="1"/>
    <col min="44" max="44" width="10.140625" hidden="1" customWidth="1"/>
    <col min="45" max="45" width="15.7109375" hidden="1" customWidth="1"/>
    <col min="46" max="46" width="10.28515625" hidden="1" customWidth="1"/>
    <col min="47" max="51" width="15.7109375" hidden="1" customWidth="1"/>
    <col min="52" max="52" width="11.28515625" hidden="1" customWidth="1"/>
    <col min="53" max="53" width="15.7109375" hidden="1" customWidth="1"/>
    <col min="54" max="54" width="13" hidden="1" customWidth="1"/>
    <col min="55" max="57" width="15.7109375" hidden="1" customWidth="1"/>
    <col min="58" max="58" width="15.7109375" customWidth="1"/>
    <col min="59" max="59" width="21.28515625" customWidth="1"/>
    <col min="60" max="60" width="0.140625" customWidth="1"/>
    <col min="61" max="61" width="8.5703125" hidden="1" customWidth="1"/>
    <col min="62" max="62" width="14.5703125" hidden="1" customWidth="1"/>
    <col min="63" max="63" width="11.42578125" hidden="1" customWidth="1"/>
    <col min="64" max="64" width="15.7109375" hidden="1" customWidth="1"/>
    <col min="65" max="119" width="0" hidden="1" customWidth="1"/>
    <col min="120" max="120" width="14.85546875" customWidth="1"/>
    <col min="121" max="121" width="21.42578125" customWidth="1"/>
    <col min="122" max="122" width="5.85546875" hidden="1" customWidth="1"/>
    <col min="123" max="123" width="6.28515625" hidden="1" customWidth="1"/>
    <col min="124" max="124" width="4.7109375" hidden="1" customWidth="1"/>
    <col min="125" max="125" width="4.5703125" hidden="1" customWidth="1"/>
    <col min="126" max="126" width="0" hidden="1" customWidth="1"/>
  </cols>
  <sheetData>
    <row r="1" spans="2:125" s="1" customFormat="1" ht="34.700000000000003" customHeight="1" x14ac:dyDescent="0.2"/>
    <row r="2" spans="2:125" s="1" customFormat="1" ht="18.2" customHeight="1" x14ac:dyDescent="0.2">
      <c r="B2" s="17" t="s">
        <v>83</v>
      </c>
      <c r="C2" s="17"/>
      <c r="D2" s="18"/>
    </row>
    <row r="3" spans="2:125" s="1" customFormat="1" ht="4.7" customHeight="1" x14ac:dyDescent="0.2">
      <c r="B3" s="18"/>
      <c r="C3" s="18"/>
      <c r="D3" s="18"/>
    </row>
    <row r="4" spans="2:125" s="1" customFormat="1" ht="18.2" customHeight="1" x14ac:dyDescent="0.3">
      <c r="B4" s="19" t="s">
        <v>84</v>
      </c>
      <c r="C4" s="18"/>
      <c r="D4" s="18"/>
      <c r="AT4" s="33"/>
      <c r="DQ4" s="71" t="s">
        <v>136</v>
      </c>
    </row>
    <row r="5" spans="2:125" s="1" customFormat="1" ht="6.4" customHeight="1" x14ac:dyDescent="0.2">
      <c r="B5" s="18"/>
      <c r="C5" s="18"/>
      <c r="D5" s="18"/>
    </row>
    <row r="6" spans="2:125" s="1" customFormat="1" ht="18.2" customHeight="1" x14ac:dyDescent="0.2">
      <c r="B6" s="19" t="s">
        <v>85</v>
      </c>
      <c r="C6" s="18"/>
      <c r="D6" s="18"/>
      <c r="BG6" s="23"/>
    </row>
    <row r="7" spans="2:125" s="1" customFormat="1" ht="10.7" customHeight="1" x14ac:dyDescent="0.2">
      <c r="BG7" s="23"/>
      <c r="DQ7" s="72" t="s">
        <v>86</v>
      </c>
    </row>
    <row r="8" spans="2:125" s="1" customFormat="1" ht="11.1" customHeight="1" x14ac:dyDescent="0.2">
      <c r="BG8" s="23"/>
      <c r="DQ8" s="72"/>
    </row>
    <row r="9" spans="2:125" s="1" customFormat="1" ht="17.649999999999999" customHeight="1" x14ac:dyDescent="0.2">
      <c r="BG9" s="24"/>
    </row>
    <row r="10" spans="2:125" s="1" customFormat="1" ht="24" customHeight="1" x14ac:dyDescent="0.25">
      <c r="C10" s="22"/>
      <c r="D10" s="22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2"/>
      <c r="O10" s="2"/>
      <c r="P10" s="22" t="s">
        <v>5</v>
      </c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 t="s">
        <v>6</v>
      </c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 t="s">
        <v>6</v>
      </c>
      <c r="AQ10" s="22"/>
      <c r="AR10" s="22"/>
      <c r="AS10" s="22"/>
      <c r="AT10" s="22"/>
      <c r="AU10" s="22"/>
      <c r="AV10" s="22"/>
      <c r="AW10" s="22"/>
      <c r="AX10" s="22"/>
      <c r="AY10" s="22"/>
      <c r="AZ10" s="2"/>
      <c r="BA10" s="2"/>
      <c r="BB10" s="22" t="s">
        <v>7</v>
      </c>
      <c r="BC10" s="22"/>
      <c r="BD10" s="2"/>
      <c r="BE10" s="2"/>
      <c r="BF10" s="46" t="s">
        <v>134</v>
      </c>
      <c r="BG10" s="47"/>
      <c r="BH10" s="48"/>
      <c r="BI10" s="49"/>
      <c r="BJ10" s="50"/>
      <c r="BK10" s="50"/>
      <c r="BL10" s="51"/>
      <c r="BM10" s="52"/>
      <c r="BN10" s="53" t="s">
        <v>4</v>
      </c>
      <c r="BO10" s="53"/>
      <c r="BP10" s="53"/>
      <c r="BQ10" s="53"/>
      <c r="BR10" s="53"/>
      <c r="BS10" s="53"/>
      <c r="BT10" s="53"/>
      <c r="BU10" s="53"/>
      <c r="BV10" s="53"/>
      <c r="BW10" s="53"/>
      <c r="BX10" s="54"/>
      <c r="BY10" s="54"/>
      <c r="BZ10" s="53" t="s">
        <v>5</v>
      </c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5" t="s">
        <v>6</v>
      </c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6"/>
      <c r="DA10" s="56"/>
      <c r="DB10" s="57" t="s">
        <v>6</v>
      </c>
      <c r="DC10" s="58"/>
      <c r="DD10" s="58"/>
      <c r="DE10" s="58"/>
      <c r="DF10" s="58"/>
      <c r="DG10" s="58"/>
      <c r="DH10" s="58"/>
      <c r="DI10" s="58"/>
      <c r="DJ10" s="58"/>
      <c r="DK10" s="59"/>
      <c r="DL10" s="60" t="s">
        <v>107</v>
      </c>
      <c r="DM10" s="61"/>
      <c r="DN10" s="62"/>
      <c r="DO10" s="62"/>
      <c r="DP10" s="46" t="s">
        <v>135</v>
      </c>
      <c r="DQ10" s="69"/>
      <c r="DR10" s="41"/>
      <c r="DS10" s="42"/>
      <c r="DT10" s="42"/>
      <c r="DU10" s="43"/>
    </row>
    <row r="11" spans="2:125" s="1" customFormat="1" ht="45.4" customHeight="1" x14ac:dyDescent="0.25">
      <c r="C11" s="22"/>
      <c r="D11" s="22" t="s">
        <v>8</v>
      </c>
      <c r="E11" s="22"/>
      <c r="F11" s="22" t="s">
        <v>9</v>
      </c>
      <c r="G11" s="22"/>
      <c r="H11" s="22" t="s">
        <v>10</v>
      </c>
      <c r="I11" s="22"/>
      <c r="J11" s="22" t="s">
        <v>11</v>
      </c>
      <c r="K11" s="22"/>
      <c r="L11" s="22" t="s">
        <v>12</v>
      </c>
      <c r="M11" s="22"/>
      <c r="N11" s="20" t="s">
        <v>102</v>
      </c>
      <c r="O11" s="21"/>
      <c r="P11" s="22" t="s">
        <v>13</v>
      </c>
      <c r="Q11" s="22"/>
      <c r="R11" s="22" t="s">
        <v>14</v>
      </c>
      <c r="S11" s="22"/>
      <c r="T11" s="22" t="s">
        <v>15</v>
      </c>
      <c r="U11" s="22"/>
      <c r="V11" s="22" t="s">
        <v>16</v>
      </c>
      <c r="W11" s="22"/>
      <c r="X11" s="22" t="s">
        <v>17</v>
      </c>
      <c r="Y11" s="22"/>
      <c r="Z11" s="22" t="s">
        <v>18</v>
      </c>
      <c r="AA11" s="22"/>
      <c r="AB11" s="22" t="s">
        <v>19</v>
      </c>
      <c r="AC11" s="22"/>
      <c r="AD11" s="22" t="s">
        <v>20</v>
      </c>
      <c r="AE11" s="22"/>
      <c r="AF11" s="22" t="s">
        <v>21</v>
      </c>
      <c r="AG11" s="22"/>
      <c r="AH11" s="22" t="s">
        <v>22</v>
      </c>
      <c r="AI11" s="22"/>
      <c r="AJ11" s="22" t="s">
        <v>23</v>
      </c>
      <c r="AK11" s="22"/>
      <c r="AL11" s="22" t="s">
        <v>24</v>
      </c>
      <c r="AM11" s="22"/>
      <c r="AN11" s="22" t="s">
        <v>25</v>
      </c>
      <c r="AO11" s="22"/>
      <c r="AP11" s="22" t="s">
        <v>26</v>
      </c>
      <c r="AQ11" s="22"/>
      <c r="AR11" s="22" t="s">
        <v>27</v>
      </c>
      <c r="AS11" s="22"/>
      <c r="AT11" s="22" t="s">
        <v>28</v>
      </c>
      <c r="AU11" s="22"/>
      <c r="AV11" s="22" t="s">
        <v>29</v>
      </c>
      <c r="AW11" s="22"/>
      <c r="AX11" s="22" t="s">
        <v>30</v>
      </c>
      <c r="AY11" s="22"/>
      <c r="AZ11" s="25" t="s">
        <v>103</v>
      </c>
      <c r="BA11" s="21"/>
      <c r="BB11" s="22"/>
      <c r="BC11" s="22"/>
      <c r="BD11" s="25" t="s">
        <v>104</v>
      </c>
      <c r="BE11" s="21"/>
      <c r="BF11" s="63"/>
      <c r="BG11" s="64"/>
      <c r="BH11" s="48"/>
      <c r="BI11" s="65" t="s">
        <v>105</v>
      </c>
      <c r="BJ11" s="65"/>
      <c r="BK11" s="65" t="s">
        <v>106</v>
      </c>
      <c r="BL11" s="65"/>
      <c r="BM11" s="52"/>
      <c r="BN11" s="66" t="s">
        <v>108</v>
      </c>
      <c r="BO11" s="66"/>
      <c r="BP11" s="66" t="s">
        <v>109</v>
      </c>
      <c r="BQ11" s="66"/>
      <c r="BR11" s="66" t="s">
        <v>10</v>
      </c>
      <c r="BS11" s="66"/>
      <c r="BT11" s="66" t="s">
        <v>110</v>
      </c>
      <c r="BU11" s="66"/>
      <c r="BV11" s="66" t="s">
        <v>111</v>
      </c>
      <c r="BW11" s="66"/>
      <c r="BX11" s="66" t="s">
        <v>112</v>
      </c>
      <c r="BY11" s="66"/>
      <c r="BZ11" s="66" t="s">
        <v>113</v>
      </c>
      <c r="CA11" s="66"/>
      <c r="CB11" s="66" t="s">
        <v>114</v>
      </c>
      <c r="CC11" s="66"/>
      <c r="CD11" s="66" t="s">
        <v>115</v>
      </c>
      <c r="CE11" s="66"/>
      <c r="CF11" s="66" t="s">
        <v>116</v>
      </c>
      <c r="CG11" s="66"/>
      <c r="CH11" s="66" t="s">
        <v>117</v>
      </c>
      <c r="CI11" s="66"/>
      <c r="CJ11" s="66" t="s">
        <v>118</v>
      </c>
      <c r="CK11" s="66"/>
      <c r="CL11" s="66" t="s">
        <v>119</v>
      </c>
      <c r="CM11" s="66"/>
      <c r="CN11" s="66" t="s">
        <v>120</v>
      </c>
      <c r="CO11" s="66"/>
      <c r="CP11" s="66" t="s">
        <v>121</v>
      </c>
      <c r="CQ11" s="66"/>
      <c r="CR11" s="66" t="s">
        <v>122</v>
      </c>
      <c r="CS11" s="66"/>
      <c r="CT11" s="66" t="s">
        <v>123</v>
      </c>
      <c r="CU11" s="66"/>
      <c r="CV11" s="66" t="s">
        <v>124</v>
      </c>
      <c r="CW11" s="66"/>
      <c r="CX11" s="66" t="s">
        <v>125</v>
      </c>
      <c r="CY11" s="66"/>
      <c r="CZ11" s="66" t="s">
        <v>126</v>
      </c>
      <c r="DA11" s="66"/>
      <c r="DB11" s="67" t="s">
        <v>127</v>
      </c>
      <c r="DC11" s="68"/>
      <c r="DD11" s="67" t="s">
        <v>128</v>
      </c>
      <c r="DE11" s="68"/>
      <c r="DF11" s="67" t="s">
        <v>129</v>
      </c>
      <c r="DG11" s="68"/>
      <c r="DH11" s="67" t="s">
        <v>130</v>
      </c>
      <c r="DI11" s="68"/>
      <c r="DJ11" s="67" t="s">
        <v>131</v>
      </c>
      <c r="DK11" s="68"/>
      <c r="DL11" s="63"/>
      <c r="DM11" s="64"/>
      <c r="DN11" s="67" t="s">
        <v>104</v>
      </c>
      <c r="DO11" s="68"/>
      <c r="DP11" s="63"/>
      <c r="DQ11" s="70"/>
      <c r="DR11" s="44" t="s">
        <v>105</v>
      </c>
      <c r="DS11" s="45"/>
      <c r="DT11" s="44" t="s">
        <v>106</v>
      </c>
      <c r="DU11" s="45"/>
    </row>
    <row r="12" spans="2:125" s="1" customFormat="1" ht="24" customHeight="1" x14ac:dyDescent="0.25">
      <c r="C12" s="22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/>
      <c r="O12" s="2"/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56" t="s">
        <v>32</v>
      </c>
      <c r="BG12" s="56" t="s">
        <v>33</v>
      </c>
      <c r="BH12" s="48"/>
      <c r="BI12" s="56" t="s">
        <v>32</v>
      </c>
      <c r="BJ12" s="56" t="s">
        <v>33</v>
      </c>
      <c r="BK12" s="56" t="s">
        <v>32</v>
      </c>
      <c r="BL12" s="56" t="s">
        <v>33</v>
      </c>
      <c r="BM12" s="52"/>
      <c r="BN12" s="54" t="s">
        <v>32</v>
      </c>
      <c r="BO12" s="54" t="s">
        <v>33</v>
      </c>
      <c r="BP12" s="54" t="s">
        <v>32</v>
      </c>
      <c r="BQ12" s="54" t="s">
        <v>33</v>
      </c>
      <c r="BR12" s="54" t="s">
        <v>32</v>
      </c>
      <c r="BS12" s="54" t="s">
        <v>33</v>
      </c>
      <c r="BT12" s="54" t="s">
        <v>32</v>
      </c>
      <c r="BU12" s="54" t="s">
        <v>33</v>
      </c>
      <c r="BV12" s="54" t="s">
        <v>32</v>
      </c>
      <c r="BW12" s="54" t="s">
        <v>33</v>
      </c>
      <c r="BX12" s="54" t="s">
        <v>32</v>
      </c>
      <c r="BY12" s="54" t="s">
        <v>33</v>
      </c>
      <c r="BZ12" s="54" t="s">
        <v>32</v>
      </c>
      <c r="CA12" s="54" t="s">
        <v>33</v>
      </c>
      <c r="CB12" s="54" t="s">
        <v>32</v>
      </c>
      <c r="CC12" s="54" t="s">
        <v>33</v>
      </c>
      <c r="CD12" s="54" t="s">
        <v>32</v>
      </c>
      <c r="CE12" s="54" t="s">
        <v>33</v>
      </c>
      <c r="CF12" s="54" t="s">
        <v>32</v>
      </c>
      <c r="CG12" s="54" t="s">
        <v>33</v>
      </c>
      <c r="CH12" s="54" t="s">
        <v>32</v>
      </c>
      <c r="CI12" s="54" t="s">
        <v>33</v>
      </c>
      <c r="CJ12" s="54" t="s">
        <v>32</v>
      </c>
      <c r="CK12" s="54" t="s">
        <v>33</v>
      </c>
      <c r="CL12" s="54" t="s">
        <v>32</v>
      </c>
      <c r="CM12" s="54" t="s">
        <v>33</v>
      </c>
      <c r="CN12" s="54" t="s">
        <v>32</v>
      </c>
      <c r="CO12" s="54" t="s">
        <v>33</v>
      </c>
      <c r="CP12" s="54" t="s">
        <v>32</v>
      </c>
      <c r="CQ12" s="54" t="s">
        <v>33</v>
      </c>
      <c r="CR12" s="54" t="s">
        <v>32</v>
      </c>
      <c r="CS12" s="54" t="s">
        <v>33</v>
      </c>
      <c r="CT12" s="54" t="s">
        <v>32</v>
      </c>
      <c r="CU12" s="54" t="s">
        <v>33</v>
      </c>
      <c r="CV12" s="54" t="s">
        <v>32</v>
      </c>
      <c r="CW12" s="54" t="s">
        <v>33</v>
      </c>
      <c r="CX12" s="54" t="s">
        <v>32</v>
      </c>
      <c r="CY12" s="54" t="s">
        <v>33</v>
      </c>
      <c r="CZ12" s="54" t="s">
        <v>32</v>
      </c>
      <c r="DA12" s="54" t="s">
        <v>33</v>
      </c>
      <c r="DB12" s="54" t="s">
        <v>32</v>
      </c>
      <c r="DC12" s="54" t="s">
        <v>33</v>
      </c>
      <c r="DD12" s="54" t="s">
        <v>32</v>
      </c>
      <c r="DE12" s="54" t="s">
        <v>33</v>
      </c>
      <c r="DF12" s="54" t="s">
        <v>32</v>
      </c>
      <c r="DG12" s="54" t="s">
        <v>33</v>
      </c>
      <c r="DH12" s="54" t="s">
        <v>32</v>
      </c>
      <c r="DI12" s="54" t="s">
        <v>33</v>
      </c>
      <c r="DJ12" s="54" t="s">
        <v>32</v>
      </c>
      <c r="DK12" s="54" t="s">
        <v>33</v>
      </c>
      <c r="DL12" s="54" t="s">
        <v>32</v>
      </c>
      <c r="DM12" s="54" t="s">
        <v>33</v>
      </c>
      <c r="DN12" s="54" t="s">
        <v>32</v>
      </c>
      <c r="DO12" s="54" t="s">
        <v>33</v>
      </c>
      <c r="DP12" s="54" t="s">
        <v>32</v>
      </c>
      <c r="DQ12" s="54" t="s">
        <v>33</v>
      </c>
      <c r="DR12" s="34" t="s">
        <v>32</v>
      </c>
      <c r="DS12" s="34" t="s">
        <v>33</v>
      </c>
      <c r="DT12" s="34" t="s">
        <v>32</v>
      </c>
      <c r="DU12" s="34" t="s">
        <v>33</v>
      </c>
    </row>
    <row r="13" spans="2:125" s="1" customFormat="1" ht="19.149999999999999" customHeight="1" x14ac:dyDescent="0.25">
      <c r="C13" s="14" t="s">
        <v>34</v>
      </c>
      <c r="D13" s="10">
        <v>28</v>
      </c>
      <c r="E13" s="10">
        <v>90.77</v>
      </c>
      <c r="F13" s="10">
        <v>272</v>
      </c>
      <c r="G13" s="10">
        <v>1044.50812</v>
      </c>
      <c r="H13" s="10">
        <v>230</v>
      </c>
      <c r="I13" s="10">
        <v>850.16264999999999</v>
      </c>
      <c r="J13" s="10">
        <v>9</v>
      </c>
      <c r="K13" s="10">
        <v>33.192</v>
      </c>
      <c r="L13" s="10">
        <v>7</v>
      </c>
      <c r="M13" s="10">
        <v>456.35050000000001</v>
      </c>
      <c r="N13" s="10">
        <f>SUM(L13,J13,F13,D13)</f>
        <v>316</v>
      </c>
      <c r="O13" s="10">
        <f>SUM(M13,K13,G13,E13)</f>
        <v>1624.82062</v>
      </c>
      <c r="P13" s="10">
        <v>434</v>
      </c>
      <c r="Q13" s="10">
        <v>6676.4720360000001</v>
      </c>
      <c r="R13" s="10">
        <v>26</v>
      </c>
      <c r="S13" s="10">
        <v>2823.3466800000001</v>
      </c>
      <c r="T13" s="10">
        <v>3</v>
      </c>
      <c r="U13" s="10">
        <v>1902.4737500000001</v>
      </c>
      <c r="V13" s="10">
        <v>2</v>
      </c>
      <c r="W13" s="10">
        <v>24</v>
      </c>
      <c r="X13" s="10">
        <v>0</v>
      </c>
      <c r="Y13" s="10">
        <v>0</v>
      </c>
      <c r="Z13" s="10">
        <v>465</v>
      </c>
      <c r="AA13" s="10">
        <v>11426.292466000001</v>
      </c>
      <c r="AB13" s="10">
        <v>0</v>
      </c>
      <c r="AC13" s="10">
        <v>0</v>
      </c>
      <c r="AD13" s="10">
        <v>48</v>
      </c>
      <c r="AE13" s="10">
        <v>180.12757500000001</v>
      </c>
      <c r="AF13" s="10">
        <v>19</v>
      </c>
      <c r="AG13" s="10">
        <v>273.160484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67</v>
      </c>
      <c r="AO13" s="10">
        <v>453.28805899999998</v>
      </c>
      <c r="AP13" s="10">
        <v>3</v>
      </c>
      <c r="AQ13" s="10">
        <v>920</v>
      </c>
      <c r="AR13" s="10">
        <v>26</v>
      </c>
      <c r="AS13" s="10">
        <v>309.77746000000002</v>
      </c>
      <c r="AT13" s="10">
        <v>166</v>
      </c>
      <c r="AU13" s="10">
        <v>8421.9225440999999</v>
      </c>
      <c r="AV13" s="10">
        <v>737</v>
      </c>
      <c r="AW13" s="10">
        <v>2341.48713</v>
      </c>
      <c r="AX13" s="10">
        <v>784</v>
      </c>
      <c r="AY13" s="10">
        <v>14135.708238499999</v>
      </c>
      <c r="AZ13" s="10">
        <f>SUM(N13,Z13,AN13)</f>
        <v>848</v>
      </c>
      <c r="BA13" s="10">
        <f>SUM(O13,AA13,AO13)</f>
        <v>13504.401145000002</v>
      </c>
      <c r="BB13" s="10">
        <v>1716</v>
      </c>
      <c r="BC13" s="10">
        <v>26128.8953726</v>
      </c>
      <c r="BD13" s="10">
        <f>SUM(AZ13,BB13)</f>
        <v>2564</v>
      </c>
      <c r="BE13" s="10">
        <f>SUM(BA13,BC13)</f>
        <v>39633.2965176</v>
      </c>
      <c r="BF13" s="10">
        <v>213</v>
      </c>
      <c r="BG13" s="10">
        <v>1306.1458700000001</v>
      </c>
      <c r="BI13" s="10">
        <f>SUM(AD13,AR13)</f>
        <v>74</v>
      </c>
      <c r="BJ13" s="10">
        <f>SUM(AE13,AS13)</f>
        <v>489.905035</v>
      </c>
      <c r="BK13" s="10">
        <f>SUM(AF13,AT13)</f>
        <v>185</v>
      </c>
      <c r="BL13" s="10">
        <f>SUM(AG13,AU13)</f>
        <v>8695.0830280999999</v>
      </c>
      <c r="BM13" s="14" t="s">
        <v>34</v>
      </c>
      <c r="BN13" s="10">
        <v>47</v>
      </c>
      <c r="BO13" s="10">
        <v>240.9038295</v>
      </c>
      <c r="BP13" s="10">
        <v>358</v>
      </c>
      <c r="BQ13" s="10">
        <v>2137.5233139000002</v>
      </c>
      <c r="BR13" s="10">
        <v>301</v>
      </c>
      <c r="BS13" s="10">
        <v>1849.159952</v>
      </c>
      <c r="BT13" s="10">
        <v>11</v>
      </c>
      <c r="BU13" s="10">
        <v>161.57641000000001</v>
      </c>
      <c r="BV13" s="10">
        <v>69</v>
      </c>
      <c r="BW13" s="10">
        <v>10427.2475467</v>
      </c>
      <c r="BX13" s="10">
        <f>SUM(BN13,BP13,BT13,BV13)</f>
        <v>485</v>
      </c>
      <c r="BY13" s="10">
        <f>SUM(BO13,BQ13,BU13,BW13)</f>
        <v>12967.2511001</v>
      </c>
      <c r="BZ13" s="10">
        <v>1435</v>
      </c>
      <c r="CA13" s="10">
        <v>22524.404937700001</v>
      </c>
      <c r="CB13" s="10">
        <v>152</v>
      </c>
      <c r="CC13" s="10">
        <v>15344.7854147</v>
      </c>
      <c r="CD13" s="10">
        <v>38</v>
      </c>
      <c r="CE13" s="10">
        <v>10823.595671999999</v>
      </c>
      <c r="CF13" s="10">
        <v>7</v>
      </c>
      <c r="CG13" s="10">
        <v>163.06662510000001</v>
      </c>
      <c r="CH13" s="10">
        <v>0</v>
      </c>
      <c r="CI13" s="10">
        <v>0</v>
      </c>
      <c r="CJ13" s="10">
        <v>1632</v>
      </c>
      <c r="CK13" s="10">
        <v>48855.852649499997</v>
      </c>
      <c r="CL13" s="10">
        <v>2</v>
      </c>
      <c r="CM13" s="10">
        <v>763.80080999999996</v>
      </c>
      <c r="CN13" s="10">
        <v>130</v>
      </c>
      <c r="CO13" s="10">
        <v>635.30610060000004</v>
      </c>
      <c r="CP13" s="10">
        <v>228</v>
      </c>
      <c r="CQ13" s="10">
        <v>2086.7203834000002</v>
      </c>
      <c r="CR13" s="10">
        <v>0</v>
      </c>
      <c r="CS13" s="10">
        <v>0</v>
      </c>
      <c r="CT13" s="10">
        <v>0</v>
      </c>
      <c r="CU13" s="10">
        <v>0</v>
      </c>
      <c r="CV13" s="10">
        <v>2</v>
      </c>
      <c r="CW13" s="10">
        <v>763.80080999999996</v>
      </c>
      <c r="CX13" s="10">
        <v>362</v>
      </c>
      <c r="CY13" s="10">
        <v>4249.6281040000003</v>
      </c>
      <c r="CZ13" s="10">
        <f>SUM(BX13,CJ13,CX13)</f>
        <v>2479</v>
      </c>
      <c r="DA13" s="10">
        <f>SUM(BY13,CK13,CY13)</f>
        <v>66072.731853599995</v>
      </c>
      <c r="DB13" s="10">
        <v>49</v>
      </c>
      <c r="DC13" s="10">
        <v>10545.5004352</v>
      </c>
      <c r="DD13" s="10">
        <v>43</v>
      </c>
      <c r="DE13" s="10">
        <v>972.55787989999999</v>
      </c>
      <c r="DF13" s="10">
        <v>690</v>
      </c>
      <c r="DG13" s="10">
        <v>27774.097826500001</v>
      </c>
      <c r="DH13" s="10">
        <v>1565</v>
      </c>
      <c r="DI13" s="10">
        <v>3222.7897526000002</v>
      </c>
      <c r="DJ13" s="10">
        <v>2906</v>
      </c>
      <c r="DK13" s="10">
        <v>46993.471020899997</v>
      </c>
      <c r="DL13" s="10">
        <v>5253</v>
      </c>
      <c r="DM13" s="10">
        <v>89508.416915099995</v>
      </c>
      <c r="DN13" s="10">
        <f>SUM(CZ13,DL13)</f>
        <v>7732</v>
      </c>
      <c r="DO13" s="10">
        <f>SUM(DA13,DM13)</f>
        <v>155581.14876869999</v>
      </c>
      <c r="DP13" s="10">
        <v>484</v>
      </c>
      <c r="DQ13" s="10">
        <v>3538.0649145000002</v>
      </c>
      <c r="DR13" s="10">
        <f>SUM(CN13,DD13)</f>
        <v>173</v>
      </c>
      <c r="DS13" s="10">
        <f>SUM(CO13,DE13)</f>
        <v>1607.8639805</v>
      </c>
      <c r="DT13" s="10">
        <f>SUM(CP13,DF13)</f>
        <v>918</v>
      </c>
      <c r="DU13" s="10">
        <f>SUM(CQ13,DG13)</f>
        <v>29860.818209900001</v>
      </c>
    </row>
    <row r="14" spans="2:125" s="1" customFormat="1" ht="19.149999999999999" customHeight="1" x14ac:dyDescent="0.25">
      <c r="C14" s="14" t="s">
        <v>35</v>
      </c>
      <c r="D14" s="10">
        <v>10</v>
      </c>
      <c r="E14" s="10">
        <v>50.8</v>
      </c>
      <c r="F14" s="10">
        <v>150</v>
      </c>
      <c r="G14" s="10">
        <v>543.4459071</v>
      </c>
      <c r="H14" s="10">
        <v>43</v>
      </c>
      <c r="I14" s="10">
        <v>86.221274500000007</v>
      </c>
      <c r="J14" s="10">
        <v>0</v>
      </c>
      <c r="K14" s="10">
        <v>0</v>
      </c>
      <c r="L14" s="10">
        <v>37</v>
      </c>
      <c r="M14" s="10">
        <v>415.50606729999998</v>
      </c>
      <c r="N14" s="10">
        <f t="shared" ref="N14:N64" si="0">SUM(L14,J14,F14,D14)</f>
        <v>197</v>
      </c>
      <c r="O14" s="10">
        <f t="shared" ref="O14:O64" si="1">SUM(M14,K14,G14,E14)</f>
        <v>1009.7519743999999</v>
      </c>
      <c r="P14" s="10">
        <v>423</v>
      </c>
      <c r="Q14" s="10">
        <v>5948.4270669999996</v>
      </c>
      <c r="R14" s="10">
        <v>48</v>
      </c>
      <c r="S14" s="10">
        <v>7728.7195696999997</v>
      </c>
      <c r="T14" s="10">
        <v>15</v>
      </c>
      <c r="U14" s="10">
        <v>7644.4522551999999</v>
      </c>
      <c r="V14" s="10">
        <v>0</v>
      </c>
      <c r="W14" s="10">
        <v>0</v>
      </c>
      <c r="X14" s="10">
        <v>0</v>
      </c>
      <c r="Y14" s="10">
        <v>0</v>
      </c>
      <c r="Z14" s="10">
        <v>486</v>
      </c>
      <c r="AA14" s="10">
        <v>21321.598891900001</v>
      </c>
      <c r="AB14" s="10">
        <v>0</v>
      </c>
      <c r="AC14" s="10">
        <v>0</v>
      </c>
      <c r="AD14" s="10">
        <v>10</v>
      </c>
      <c r="AE14" s="10">
        <v>27.947415899999999</v>
      </c>
      <c r="AF14" s="10">
        <v>21</v>
      </c>
      <c r="AG14" s="10">
        <v>262.50788999999997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31</v>
      </c>
      <c r="AO14" s="10">
        <v>290.45530589999998</v>
      </c>
      <c r="AP14" s="10">
        <v>0</v>
      </c>
      <c r="AQ14" s="10">
        <v>0</v>
      </c>
      <c r="AR14" s="10">
        <v>3</v>
      </c>
      <c r="AS14" s="10">
        <v>33.402430000000003</v>
      </c>
      <c r="AT14" s="10">
        <v>134</v>
      </c>
      <c r="AU14" s="10">
        <v>14976.705532600001</v>
      </c>
      <c r="AV14" s="10">
        <v>81</v>
      </c>
      <c r="AW14" s="10">
        <v>446.87900000000002</v>
      </c>
      <c r="AX14" s="10">
        <v>514</v>
      </c>
      <c r="AY14" s="10">
        <v>108600.98327719999</v>
      </c>
      <c r="AZ14" s="10">
        <f t="shared" ref="AZ14:AZ64" si="2">SUM(N14,Z14,AN14)</f>
        <v>714</v>
      </c>
      <c r="BA14" s="10">
        <f t="shared" ref="BA14:BA64" si="3">SUM(O14,AA14,AO14)</f>
        <v>22621.806172199998</v>
      </c>
      <c r="BB14" s="10">
        <v>732</v>
      </c>
      <c r="BC14" s="10">
        <v>124057.97023979999</v>
      </c>
      <c r="BD14" s="10">
        <f t="shared" ref="BD14:BD64" si="4">SUM(AZ14,BB14)</f>
        <v>1446</v>
      </c>
      <c r="BE14" s="10">
        <f t="shared" ref="BE14:BE64" si="5">SUM(BA14,BC14)</f>
        <v>146679.77641200001</v>
      </c>
      <c r="BF14" s="10">
        <v>124</v>
      </c>
      <c r="BG14" s="10">
        <v>383.35936820000001</v>
      </c>
      <c r="BI14" s="10">
        <f t="shared" ref="BI14:BI64" si="6">SUM(AD14,AR14)</f>
        <v>13</v>
      </c>
      <c r="BJ14" s="10">
        <f t="shared" ref="BJ14:BJ64" si="7">SUM(AE14,AS14)</f>
        <v>61.349845900000005</v>
      </c>
      <c r="BK14" s="10">
        <f t="shared" ref="BK14:BK64" si="8">SUM(AF14,AT14)</f>
        <v>155</v>
      </c>
      <c r="BL14" s="10">
        <f t="shared" ref="BL14:BL64" si="9">SUM(AG14,AU14)</f>
        <v>15239.213422600002</v>
      </c>
      <c r="BM14" s="14" t="s">
        <v>35</v>
      </c>
      <c r="BN14" s="10">
        <v>31</v>
      </c>
      <c r="BO14" s="10">
        <v>292.60326900000001</v>
      </c>
      <c r="BP14" s="10">
        <v>206</v>
      </c>
      <c r="BQ14" s="10">
        <v>589.45897390000005</v>
      </c>
      <c r="BR14" s="10">
        <v>51</v>
      </c>
      <c r="BS14" s="10">
        <v>140.83967010000001</v>
      </c>
      <c r="BT14" s="10">
        <v>0</v>
      </c>
      <c r="BU14" s="10">
        <v>0</v>
      </c>
      <c r="BV14" s="10">
        <v>69</v>
      </c>
      <c r="BW14" s="10">
        <v>8487.2496891999999</v>
      </c>
      <c r="BX14" s="10">
        <f t="shared" ref="BX14:BY64" si="10">SUM(BN14,BP14,BT14,BV14)</f>
        <v>306</v>
      </c>
      <c r="BY14" s="10">
        <f t="shared" si="10"/>
        <v>9369.3119320999995</v>
      </c>
      <c r="BZ14" s="10">
        <v>1283</v>
      </c>
      <c r="CA14" s="10">
        <v>9730.8477650999994</v>
      </c>
      <c r="CB14" s="10">
        <v>91</v>
      </c>
      <c r="CC14" s="10">
        <v>10867.849882799999</v>
      </c>
      <c r="CD14" s="10">
        <v>31</v>
      </c>
      <c r="CE14" s="10">
        <v>26117.912189899998</v>
      </c>
      <c r="CF14" s="10">
        <v>0</v>
      </c>
      <c r="CG14" s="10">
        <v>0</v>
      </c>
      <c r="CH14" s="10">
        <v>0</v>
      </c>
      <c r="CI14" s="10">
        <v>0</v>
      </c>
      <c r="CJ14" s="10">
        <v>1405</v>
      </c>
      <c r="CK14" s="10">
        <v>46716.609837800002</v>
      </c>
      <c r="CL14" s="10">
        <v>0</v>
      </c>
      <c r="CM14" s="10">
        <v>0</v>
      </c>
      <c r="CN14" s="10">
        <v>45</v>
      </c>
      <c r="CO14" s="10">
        <v>171.06930259999999</v>
      </c>
      <c r="CP14" s="10">
        <v>382</v>
      </c>
      <c r="CQ14" s="10">
        <v>3894.0478591999999</v>
      </c>
      <c r="CR14" s="10">
        <v>0</v>
      </c>
      <c r="CS14" s="10">
        <v>0</v>
      </c>
      <c r="CT14" s="10">
        <v>0</v>
      </c>
      <c r="CU14" s="10">
        <v>0</v>
      </c>
      <c r="CV14" s="10">
        <v>1</v>
      </c>
      <c r="CW14" s="10">
        <v>0</v>
      </c>
      <c r="CX14" s="10">
        <v>428</v>
      </c>
      <c r="CY14" s="10">
        <v>4065.1171617999998</v>
      </c>
      <c r="CZ14" s="10">
        <f t="shared" ref="CZ14:DA64" si="11">SUM(BX14,CJ14,CX14)</f>
        <v>2139</v>
      </c>
      <c r="DA14" s="10">
        <f t="shared" si="11"/>
        <v>60151.038931700001</v>
      </c>
      <c r="DB14" s="10">
        <v>0</v>
      </c>
      <c r="DC14" s="10">
        <v>0</v>
      </c>
      <c r="DD14" s="10">
        <v>13</v>
      </c>
      <c r="DE14" s="10">
        <v>186.13644120000001</v>
      </c>
      <c r="DF14" s="10">
        <v>530</v>
      </c>
      <c r="DG14" s="10">
        <v>29450.368878699999</v>
      </c>
      <c r="DH14" s="10">
        <v>408</v>
      </c>
      <c r="DI14" s="10">
        <v>964.91423870000006</v>
      </c>
      <c r="DJ14" s="10">
        <v>1770</v>
      </c>
      <c r="DK14" s="10">
        <v>129758.1414198</v>
      </c>
      <c r="DL14" s="10">
        <v>2721</v>
      </c>
      <c r="DM14" s="10">
        <v>160359.5609784</v>
      </c>
      <c r="DN14" s="10">
        <f t="shared" ref="DN14:DO64" si="12">SUM(CZ14,DL14)</f>
        <v>4860</v>
      </c>
      <c r="DO14" s="10">
        <f t="shared" si="12"/>
        <v>220510.59991009999</v>
      </c>
      <c r="DP14" s="10">
        <v>283</v>
      </c>
      <c r="DQ14" s="10">
        <v>1441.751231</v>
      </c>
      <c r="DR14" s="10">
        <f t="shared" ref="DR14:DU64" si="13">SUM(CN14,DD14)</f>
        <v>58</v>
      </c>
      <c r="DS14" s="10">
        <f t="shared" si="13"/>
        <v>357.20574379999999</v>
      </c>
      <c r="DT14" s="10">
        <f t="shared" si="13"/>
        <v>912</v>
      </c>
      <c r="DU14" s="10">
        <f t="shared" si="13"/>
        <v>33344.416737899999</v>
      </c>
    </row>
    <row r="15" spans="2:125" s="1" customFormat="1" ht="19.149999999999999" customHeight="1" x14ac:dyDescent="0.25">
      <c r="C15" s="14" t="s">
        <v>36</v>
      </c>
      <c r="D15" s="10">
        <v>2</v>
      </c>
      <c r="E15" s="10">
        <v>0.42498000000000002</v>
      </c>
      <c r="F15" s="10">
        <v>2</v>
      </c>
      <c r="G15" s="10">
        <v>3.45</v>
      </c>
      <c r="H15" s="10">
        <v>1</v>
      </c>
      <c r="I15" s="10">
        <v>0.37497999999999998</v>
      </c>
      <c r="J15" s="10">
        <v>0</v>
      </c>
      <c r="K15" s="10">
        <v>0</v>
      </c>
      <c r="L15" s="10">
        <v>3</v>
      </c>
      <c r="M15" s="10">
        <v>28.940719999999999</v>
      </c>
      <c r="N15" s="10">
        <f t="shared" si="0"/>
        <v>7</v>
      </c>
      <c r="O15" s="10">
        <f t="shared" si="1"/>
        <v>32.8157</v>
      </c>
      <c r="P15" s="10">
        <v>192</v>
      </c>
      <c r="Q15" s="10">
        <v>2936.41554</v>
      </c>
      <c r="R15" s="10">
        <v>19</v>
      </c>
      <c r="S15" s="10">
        <v>1611.33475</v>
      </c>
      <c r="T15" s="10">
        <v>1</v>
      </c>
      <c r="U15" s="10">
        <v>100</v>
      </c>
      <c r="V15" s="10">
        <v>0</v>
      </c>
      <c r="W15" s="10">
        <v>0</v>
      </c>
      <c r="X15" s="10">
        <v>0</v>
      </c>
      <c r="Y15" s="10">
        <v>0</v>
      </c>
      <c r="Z15" s="10">
        <v>212</v>
      </c>
      <c r="AA15" s="10">
        <v>4647.7502899999999</v>
      </c>
      <c r="AB15" s="10">
        <v>0</v>
      </c>
      <c r="AC15" s="10">
        <v>0</v>
      </c>
      <c r="AD15" s="10">
        <v>22</v>
      </c>
      <c r="AE15" s="10">
        <v>125.09003</v>
      </c>
      <c r="AF15" s="10">
        <v>39</v>
      </c>
      <c r="AG15" s="10">
        <v>395.83440000000002</v>
      </c>
      <c r="AH15" s="10">
        <v>0</v>
      </c>
      <c r="AI15" s="10">
        <v>0</v>
      </c>
      <c r="AJ15" s="10">
        <v>0</v>
      </c>
      <c r="AK15" s="10">
        <v>0</v>
      </c>
      <c r="AL15" s="10">
        <v>3</v>
      </c>
      <c r="AM15" s="10">
        <v>5.5</v>
      </c>
      <c r="AN15" s="10">
        <v>64</v>
      </c>
      <c r="AO15" s="10">
        <v>526.42443000000003</v>
      </c>
      <c r="AP15" s="10">
        <v>0</v>
      </c>
      <c r="AQ15" s="10">
        <v>0</v>
      </c>
      <c r="AR15" s="10">
        <v>5</v>
      </c>
      <c r="AS15" s="10">
        <v>39.200760000000002</v>
      </c>
      <c r="AT15" s="10">
        <v>199</v>
      </c>
      <c r="AU15" s="10">
        <v>5502.7551299999996</v>
      </c>
      <c r="AV15" s="10">
        <v>53</v>
      </c>
      <c r="AW15" s="10">
        <v>273.89600000000002</v>
      </c>
      <c r="AX15" s="10">
        <v>375</v>
      </c>
      <c r="AY15" s="10">
        <v>4020.3609900000001</v>
      </c>
      <c r="AZ15" s="10">
        <f t="shared" si="2"/>
        <v>283</v>
      </c>
      <c r="BA15" s="10">
        <f t="shared" si="3"/>
        <v>5206.9904200000001</v>
      </c>
      <c r="BB15" s="10">
        <v>632</v>
      </c>
      <c r="BC15" s="10">
        <v>9836.2128799999991</v>
      </c>
      <c r="BD15" s="10">
        <f t="shared" si="4"/>
        <v>915</v>
      </c>
      <c r="BE15" s="10">
        <f t="shared" si="5"/>
        <v>15043.203299999999</v>
      </c>
      <c r="BF15" s="10">
        <v>35</v>
      </c>
      <c r="BG15" s="10">
        <v>138.60588999999999</v>
      </c>
      <c r="BI15" s="10">
        <f t="shared" si="6"/>
        <v>27</v>
      </c>
      <c r="BJ15" s="10">
        <f t="shared" si="7"/>
        <v>164.29079000000002</v>
      </c>
      <c r="BK15" s="10">
        <f t="shared" si="8"/>
        <v>238</v>
      </c>
      <c r="BL15" s="10">
        <f t="shared" si="9"/>
        <v>5898.5895299999993</v>
      </c>
      <c r="BM15" s="14" t="s">
        <v>36</v>
      </c>
      <c r="BN15" s="10">
        <v>22</v>
      </c>
      <c r="BO15" s="10">
        <v>220.75913</v>
      </c>
      <c r="BP15" s="10">
        <v>5</v>
      </c>
      <c r="BQ15" s="10">
        <v>23.197890000000001</v>
      </c>
      <c r="BR15" s="10">
        <v>3</v>
      </c>
      <c r="BS15" s="10">
        <v>21.013300000000001</v>
      </c>
      <c r="BT15" s="10">
        <v>0</v>
      </c>
      <c r="BU15" s="10">
        <v>0</v>
      </c>
      <c r="BV15" s="10">
        <v>16</v>
      </c>
      <c r="BW15" s="10">
        <v>601.35468000000003</v>
      </c>
      <c r="BX15" s="10">
        <f t="shared" si="10"/>
        <v>43</v>
      </c>
      <c r="BY15" s="10">
        <f t="shared" si="10"/>
        <v>845.31169999999997</v>
      </c>
      <c r="BZ15" s="10">
        <v>353</v>
      </c>
      <c r="CA15" s="10">
        <v>7506.6081899999999</v>
      </c>
      <c r="CB15" s="10">
        <v>30</v>
      </c>
      <c r="CC15" s="10">
        <v>3475.8923300000001</v>
      </c>
      <c r="CD15" s="10">
        <v>3</v>
      </c>
      <c r="CE15" s="10">
        <v>1129.0112799999999</v>
      </c>
      <c r="CF15" s="10">
        <v>0</v>
      </c>
      <c r="CG15" s="10">
        <v>0</v>
      </c>
      <c r="CH15" s="10">
        <v>0</v>
      </c>
      <c r="CI15" s="10">
        <v>0</v>
      </c>
      <c r="CJ15" s="10">
        <v>386</v>
      </c>
      <c r="CK15" s="10">
        <v>12111.5118</v>
      </c>
      <c r="CL15" s="10">
        <v>0</v>
      </c>
      <c r="CM15" s="10">
        <v>0</v>
      </c>
      <c r="CN15" s="10">
        <v>40</v>
      </c>
      <c r="CO15" s="10">
        <v>230.45665</v>
      </c>
      <c r="CP15" s="10">
        <v>250</v>
      </c>
      <c r="CQ15" s="10">
        <v>2803.9622899999999</v>
      </c>
      <c r="CR15" s="10">
        <v>0</v>
      </c>
      <c r="CS15" s="10">
        <v>0</v>
      </c>
      <c r="CT15" s="10">
        <v>0</v>
      </c>
      <c r="CU15" s="10">
        <v>0</v>
      </c>
      <c r="CV15" s="10">
        <v>0</v>
      </c>
      <c r="CW15" s="10">
        <v>0</v>
      </c>
      <c r="CX15" s="10">
        <v>290</v>
      </c>
      <c r="CY15" s="10">
        <v>3034.41894</v>
      </c>
      <c r="CZ15" s="10">
        <f t="shared" si="11"/>
        <v>719</v>
      </c>
      <c r="DA15" s="10">
        <f t="shared" si="11"/>
        <v>15991.24244</v>
      </c>
      <c r="DB15" s="10">
        <v>0</v>
      </c>
      <c r="DC15" s="10">
        <v>0</v>
      </c>
      <c r="DD15" s="10">
        <v>14</v>
      </c>
      <c r="DE15" s="10">
        <v>210.76392999999999</v>
      </c>
      <c r="DF15" s="10">
        <v>519</v>
      </c>
      <c r="DG15" s="10">
        <v>25010.30012</v>
      </c>
      <c r="DH15" s="10">
        <v>70</v>
      </c>
      <c r="DI15" s="10">
        <v>319.06684000000001</v>
      </c>
      <c r="DJ15" s="10">
        <v>1057</v>
      </c>
      <c r="DK15" s="10">
        <v>15076.816140000001</v>
      </c>
      <c r="DL15" s="10">
        <v>1660</v>
      </c>
      <c r="DM15" s="10">
        <v>40616.947030000003</v>
      </c>
      <c r="DN15" s="10">
        <f t="shared" si="12"/>
        <v>2379</v>
      </c>
      <c r="DO15" s="10">
        <f t="shared" si="12"/>
        <v>56608.189470000005</v>
      </c>
      <c r="DP15" s="10">
        <v>155</v>
      </c>
      <c r="DQ15" s="10">
        <v>966.15192999999999</v>
      </c>
      <c r="DR15" s="10">
        <f t="shared" si="13"/>
        <v>54</v>
      </c>
      <c r="DS15" s="10">
        <f t="shared" si="13"/>
        <v>441.22057999999998</v>
      </c>
      <c r="DT15" s="10">
        <f t="shared" si="13"/>
        <v>769</v>
      </c>
      <c r="DU15" s="10">
        <f t="shared" si="13"/>
        <v>27814.262409999999</v>
      </c>
    </row>
    <row r="16" spans="2:125" s="1" customFormat="1" ht="19.149999999999999" customHeight="1" x14ac:dyDescent="0.25">
      <c r="C16" s="14" t="s">
        <v>37</v>
      </c>
      <c r="D16" s="10">
        <v>653</v>
      </c>
      <c r="E16" s="10">
        <v>1578.0592825000001</v>
      </c>
      <c r="F16" s="10">
        <v>33</v>
      </c>
      <c r="G16" s="10">
        <v>5.0999999999999996</v>
      </c>
      <c r="H16" s="10">
        <v>18</v>
      </c>
      <c r="I16" s="10">
        <v>20.108000000000001</v>
      </c>
      <c r="J16" s="10">
        <v>6</v>
      </c>
      <c r="K16" s="10">
        <v>3708.3130500000002</v>
      </c>
      <c r="L16" s="10">
        <v>9</v>
      </c>
      <c r="M16" s="10">
        <v>390.72363000000001</v>
      </c>
      <c r="N16" s="10">
        <f t="shared" si="0"/>
        <v>701</v>
      </c>
      <c r="O16" s="10">
        <f t="shared" si="1"/>
        <v>5682.1959625000009</v>
      </c>
      <c r="P16" s="10">
        <v>787</v>
      </c>
      <c r="Q16" s="10">
        <v>19216.398379999999</v>
      </c>
      <c r="R16" s="10">
        <v>104</v>
      </c>
      <c r="S16" s="10">
        <v>13758.696019999999</v>
      </c>
      <c r="T16" s="10">
        <v>14</v>
      </c>
      <c r="U16" s="10">
        <v>22316.301810000001</v>
      </c>
      <c r="V16" s="10">
        <v>0</v>
      </c>
      <c r="W16" s="10">
        <v>0</v>
      </c>
      <c r="X16" s="10">
        <v>180</v>
      </c>
      <c r="Y16" s="10">
        <v>0.25790000000000002</v>
      </c>
      <c r="Z16" s="10">
        <v>1085</v>
      </c>
      <c r="AA16" s="10">
        <v>55291.654110000003</v>
      </c>
      <c r="AB16" s="10">
        <v>0</v>
      </c>
      <c r="AC16" s="10">
        <v>0</v>
      </c>
      <c r="AD16" s="10">
        <v>76</v>
      </c>
      <c r="AE16" s="10">
        <v>225.14440999999999</v>
      </c>
      <c r="AF16" s="10">
        <v>73</v>
      </c>
      <c r="AG16" s="10">
        <v>1004.8017599999999</v>
      </c>
      <c r="AH16" s="10">
        <v>0</v>
      </c>
      <c r="AI16" s="10">
        <v>0</v>
      </c>
      <c r="AJ16" s="10">
        <v>0</v>
      </c>
      <c r="AK16" s="10">
        <v>0</v>
      </c>
      <c r="AL16" s="10">
        <v>1</v>
      </c>
      <c r="AM16" s="10">
        <v>9</v>
      </c>
      <c r="AN16" s="10">
        <v>150</v>
      </c>
      <c r="AO16" s="10">
        <v>1238.9461699999999</v>
      </c>
      <c r="AP16" s="10">
        <v>1</v>
      </c>
      <c r="AQ16" s="10">
        <v>11.15</v>
      </c>
      <c r="AR16" s="10">
        <v>6</v>
      </c>
      <c r="AS16" s="10">
        <v>35.959886699999998</v>
      </c>
      <c r="AT16" s="10">
        <v>180</v>
      </c>
      <c r="AU16" s="10">
        <v>8429.8117782000008</v>
      </c>
      <c r="AV16" s="10">
        <v>284</v>
      </c>
      <c r="AW16" s="10">
        <v>3273.7642999999998</v>
      </c>
      <c r="AX16" s="10">
        <v>846</v>
      </c>
      <c r="AY16" s="10">
        <v>864981.01078330004</v>
      </c>
      <c r="AZ16" s="10">
        <f t="shared" si="2"/>
        <v>1936</v>
      </c>
      <c r="BA16" s="10">
        <f t="shared" si="3"/>
        <v>62212.796242500008</v>
      </c>
      <c r="BB16" s="10">
        <v>1317</v>
      </c>
      <c r="BC16" s="10">
        <v>876731.69674819999</v>
      </c>
      <c r="BD16" s="10">
        <f t="shared" si="4"/>
        <v>3253</v>
      </c>
      <c r="BE16" s="10">
        <f t="shared" si="5"/>
        <v>938944.49299069995</v>
      </c>
      <c r="BF16" s="10">
        <v>1052</v>
      </c>
      <c r="BG16" s="10">
        <v>4270.8949586999997</v>
      </c>
      <c r="BI16" s="10">
        <f t="shared" si="6"/>
        <v>82</v>
      </c>
      <c r="BJ16" s="10">
        <f t="shared" si="7"/>
        <v>261.10429669999996</v>
      </c>
      <c r="BK16" s="10">
        <f t="shared" si="8"/>
        <v>253</v>
      </c>
      <c r="BL16" s="10">
        <f t="shared" si="9"/>
        <v>9434.6135382000011</v>
      </c>
      <c r="BM16" s="35" t="s">
        <v>37</v>
      </c>
      <c r="BN16" s="36">
        <v>793</v>
      </c>
      <c r="BO16" s="36">
        <v>6760.6685859999998</v>
      </c>
      <c r="BP16" s="36">
        <v>104</v>
      </c>
      <c r="BQ16" s="36">
        <v>7554.4237027999998</v>
      </c>
      <c r="BR16" s="36">
        <v>34</v>
      </c>
      <c r="BS16" s="36">
        <v>1537.4934791000001</v>
      </c>
      <c r="BT16" s="36">
        <v>19</v>
      </c>
      <c r="BU16" s="36">
        <v>16698.127480800002</v>
      </c>
      <c r="BV16" s="36">
        <v>44</v>
      </c>
      <c r="BW16" s="36">
        <v>7639.0689026999999</v>
      </c>
      <c r="BX16" s="36">
        <f t="shared" si="10"/>
        <v>960</v>
      </c>
      <c r="BY16" s="36">
        <f t="shared" si="10"/>
        <v>38652.288672299997</v>
      </c>
      <c r="BZ16" s="36">
        <v>0</v>
      </c>
      <c r="CA16" s="36">
        <v>0</v>
      </c>
      <c r="CB16" s="36">
        <v>593</v>
      </c>
      <c r="CC16" s="36">
        <v>1270.6795474</v>
      </c>
      <c r="CD16" s="36">
        <v>2510</v>
      </c>
      <c r="CE16" s="36">
        <v>30178.375206799999</v>
      </c>
      <c r="CF16" s="36">
        <v>486</v>
      </c>
      <c r="CG16" s="36">
        <v>63380.348572399998</v>
      </c>
      <c r="CH16" s="36">
        <v>152</v>
      </c>
      <c r="CI16" s="36">
        <v>37917.754676800003</v>
      </c>
      <c r="CJ16" s="36">
        <v>3741</v>
      </c>
      <c r="CK16" s="36">
        <v>132747.15800339999</v>
      </c>
      <c r="CL16" s="36">
        <v>197</v>
      </c>
      <c r="CM16" s="36">
        <v>133.68116029999999</v>
      </c>
      <c r="CN16" s="36">
        <v>0</v>
      </c>
      <c r="CO16" s="36">
        <v>0</v>
      </c>
      <c r="CP16" s="36">
        <v>0</v>
      </c>
      <c r="CQ16" s="36">
        <v>0</v>
      </c>
      <c r="CR16" s="36">
        <v>225</v>
      </c>
      <c r="CS16" s="36">
        <v>1381.4084507</v>
      </c>
      <c r="CT16" s="36">
        <v>551</v>
      </c>
      <c r="CU16" s="36">
        <v>5902.9011856999996</v>
      </c>
      <c r="CV16" s="36">
        <v>0</v>
      </c>
      <c r="CW16" s="36">
        <v>0</v>
      </c>
      <c r="CX16" s="36">
        <v>973</v>
      </c>
      <c r="CY16" s="36">
        <v>7417.9907966999999</v>
      </c>
      <c r="CZ16" s="36">
        <f t="shared" si="11"/>
        <v>5674</v>
      </c>
      <c r="DA16" s="36">
        <f t="shared" si="11"/>
        <v>178817.43747239999</v>
      </c>
      <c r="DB16" s="36">
        <v>107</v>
      </c>
      <c r="DC16" s="36">
        <v>82.220300699999996</v>
      </c>
      <c r="DD16" s="36">
        <v>0</v>
      </c>
      <c r="DE16" s="36">
        <v>0</v>
      </c>
      <c r="DF16" s="36">
        <v>1695</v>
      </c>
      <c r="DG16" s="36">
        <v>7073.4785779000003</v>
      </c>
      <c r="DH16" s="36">
        <v>336</v>
      </c>
      <c r="DI16" s="36">
        <v>119.3711926</v>
      </c>
      <c r="DJ16" s="36">
        <v>4</v>
      </c>
      <c r="DK16" s="36">
        <v>12532.815251800001</v>
      </c>
      <c r="DL16" s="36">
        <v>2142</v>
      </c>
      <c r="DM16" s="36">
        <v>19807.885322999999</v>
      </c>
      <c r="DN16" s="36">
        <f t="shared" si="12"/>
        <v>7816</v>
      </c>
      <c r="DO16" s="36">
        <f t="shared" si="12"/>
        <v>198625.32279539999</v>
      </c>
      <c r="DP16" s="36">
        <v>0</v>
      </c>
      <c r="DQ16" s="36">
        <v>0</v>
      </c>
      <c r="DR16" s="36">
        <f t="shared" si="13"/>
        <v>0</v>
      </c>
      <c r="DS16" s="36">
        <f t="shared" si="13"/>
        <v>0</v>
      </c>
      <c r="DT16" s="36">
        <f t="shared" si="13"/>
        <v>1695</v>
      </c>
      <c r="DU16" s="36">
        <f t="shared" si="13"/>
        <v>7073.4785779000003</v>
      </c>
    </row>
    <row r="17" spans="3:125" s="1" customFormat="1" ht="19.149999999999999" customHeight="1" x14ac:dyDescent="0.25">
      <c r="C17" s="14" t="s">
        <v>38</v>
      </c>
      <c r="D17" s="10">
        <v>34</v>
      </c>
      <c r="E17" s="10">
        <v>140.7612934</v>
      </c>
      <c r="F17" s="10">
        <v>53</v>
      </c>
      <c r="G17" s="10">
        <v>4958.6902708999996</v>
      </c>
      <c r="H17" s="10">
        <v>2</v>
      </c>
      <c r="I17" s="10">
        <v>203</v>
      </c>
      <c r="J17" s="10">
        <v>4</v>
      </c>
      <c r="K17" s="10">
        <v>1257.2555199999999</v>
      </c>
      <c r="L17" s="10">
        <v>7</v>
      </c>
      <c r="M17" s="10">
        <v>731.45</v>
      </c>
      <c r="N17" s="10">
        <f t="shared" si="0"/>
        <v>98</v>
      </c>
      <c r="O17" s="10">
        <f t="shared" si="1"/>
        <v>7088.1570843</v>
      </c>
      <c r="P17" s="10">
        <v>399</v>
      </c>
      <c r="Q17" s="10">
        <v>5255.2810209999998</v>
      </c>
      <c r="R17" s="10">
        <v>38</v>
      </c>
      <c r="S17" s="10">
        <v>5107.3481957000004</v>
      </c>
      <c r="T17" s="10">
        <v>4</v>
      </c>
      <c r="U17" s="10">
        <v>46.782260000000001</v>
      </c>
      <c r="V17" s="10">
        <v>29</v>
      </c>
      <c r="W17" s="10">
        <v>143.10346530000001</v>
      </c>
      <c r="X17" s="10">
        <v>4</v>
      </c>
      <c r="Y17" s="10">
        <v>68.641355599999997</v>
      </c>
      <c r="Z17" s="10">
        <v>474</v>
      </c>
      <c r="AA17" s="10">
        <v>10621.1562976</v>
      </c>
      <c r="AB17" s="10">
        <v>0</v>
      </c>
      <c r="AC17" s="10">
        <v>0</v>
      </c>
      <c r="AD17" s="10">
        <v>15</v>
      </c>
      <c r="AE17" s="10">
        <v>65.122639000000007</v>
      </c>
      <c r="AF17" s="10">
        <v>53</v>
      </c>
      <c r="AG17" s="10">
        <v>297.62922409999999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68</v>
      </c>
      <c r="AO17" s="10">
        <v>362.75186309999998</v>
      </c>
      <c r="AP17" s="10">
        <v>0</v>
      </c>
      <c r="AQ17" s="10">
        <v>0</v>
      </c>
      <c r="AR17" s="10">
        <v>0</v>
      </c>
      <c r="AS17" s="10">
        <v>0</v>
      </c>
      <c r="AT17" s="10">
        <v>10</v>
      </c>
      <c r="AU17" s="10">
        <v>75.413589999999999</v>
      </c>
      <c r="AV17" s="10">
        <v>939</v>
      </c>
      <c r="AW17" s="10">
        <v>14834.892692199999</v>
      </c>
      <c r="AX17" s="10">
        <v>375</v>
      </c>
      <c r="AY17" s="10">
        <v>16957.755982300001</v>
      </c>
      <c r="AZ17" s="10">
        <f t="shared" si="2"/>
        <v>640</v>
      </c>
      <c r="BA17" s="10">
        <f t="shared" si="3"/>
        <v>18072.065244999998</v>
      </c>
      <c r="BB17" s="10">
        <v>1324</v>
      </c>
      <c r="BC17" s="10">
        <v>31868.0622645</v>
      </c>
      <c r="BD17" s="10">
        <f t="shared" si="4"/>
        <v>1964</v>
      </c>
      <c r="BE17" s="10">
        <f t="shared" si="5"/>
        <v>49940.127509500002</v>
      </c>
      <c r="BF17" s="10">
        <v>41</v>
      </c>
      <c r="BG17" s="10">
        <v>695.59370100000001</v>
      </c>
      <c r="BI17" s="10">
        <f t="shared" si="6"/>
        <v>15</v>
      </c>
      <c r="BJ17" s="10">
        <f t="shared" si="7"/>
        <v>65.122639000000007</v>
      </c>
      <c r="BK17" s="10">
        <f t="shared" si="8"/>
        <v>63</v>
      </c>
      <c r="BL17" s="10">
        <f t="shared" si="9"/>
        <v>373.04281409999999</v>
      </c>
      <c r="BM17" s="14" t="s">
        <v>38</v>
      </c>
      <c r="BN17" s="10">
        <v>18</v>
      </c>
      <c r="BO17" s="10">
        <v>4586.0315092999999</v>
      </c>
      <c r="BP17" s="10" t="s">
        <v>132</v>
      </c>
      <c r="BQ17" s="10">
        <v>218.99999679999999</v>
      </c>
      <c r="BR17" s="10">
        <v>15</v>
      </c>
      <c r="BS17" s="10">
        <v>4380.1553083999997</v>
      </c>
      <c r="BT17" s="10">
        <v>10</v>
      </c>
      <c r="BU17" s="10">
        <v>2731.3530609999998</v>
      </c>
      <c r="BV17" s="10">
        <v>14</v>
      </c>
      <c r="BW17" s="10">
        <v>765.89837890000001</v>
      </c>
      <c r="BX17" s="10">
        <f t="shared" si="10"/>
        <v>42</v>
      </c>
      <c r="BY17" s="10">
        <f t="shared" si="10"/>
        <v>8302.2829459999994</v>
      </c>
      <c r="BZ17" s="10">
        <v>813</v>
      </c>
      <c r="CA17" s="10">
        <v>7467.5759765000003</v>
      </c>
      <c r="CB17" s="10">
        <v>98</v>
      </c>
      <c r="CC17" s="10">
        <v>7907.9778325999996</v>
      </c>
      <c r="CD17" s="10">
        <v>13</v>
      </c>
      <c r="CE17" s="10">
        <v>2188.4421484999998</v>
      </c>
      <c r="CF17" s="10">
        <v>77</v>
      </c>
      <c r="CG17" s="10">
        <v>166.07448350000001</v>
      </c>
      <c r="CH17" s="10">
        <v>9</v>
      </c>
      <c r="CI17" s="10">
        <v>152.65936840000001</v>
      </c>
      <c r="CJ17" s="10">
        <v>1010</v>
      </c>
      <c r="CK17" s="10">
        <v>17882.729809500001</v>
      </c>
      <c r="CL17" s="10">
        <v>0</v>
      </c>
      <c r="CM17" s="10">
        <v>0</v>
      </c>
      <c r="CN17" s="10">
        <v>141</v>
      </c>
      <c r="CO17" s="10">
        <v>1046.1858982000001</v>
      </c>
      <c r="CP17" s="10">
        <v>313</v>
      </c>
      <c r="CQ17" s="10">
        <v>3047.1617762000001</v>
      </c>
      <c r="CR17" s="10">
        <v>0</v>
      </c>
      <c r="CS17" s="10">
        <v>0</v>
      </c>
      <c r="CT17" s="10">
        <v>0</v>
      </c>
      <c r="CU17" s="10">
        <v>0</v>
      </c>
      <c r="CV17" s="10">
        <v>0</v>
      </c>
      <c r="CW17" s="10">
        <v>0</v>
      </c>
      <c r="CX17" s="10">
        <v>454</v>
      </c>
      <c r="CY17" s="10">
        <v>4093.3476744</v>
      </c>
      <c r="CZ17" s="10">
        <f t="shared" si="11"/>
        <v>1506</v>
      </c>
      <c r="DA17" s="10">
        <f t="shared" si="11"/>
        <v>30278.3604299</v>
      </c>
      <c r="DB17" s="10">
        <v>0</v>
      </c>
      <c r="DC17" s="10">
        <v>0</v>
      </c>
      <c r="DD17" s="10">
        <v>3</v>
      </c>
      <c r="DE17" s="10">
        <v>29.701560700000002</v>
      </c>
      <c r="DF17" s="10">
        <v>79</v>
      </c>
      <c r="DG17" s="10">
        <v>1281.6019398999999</v>
      </c>
      <c r="DH17" s="10">
        <v>1933</v>
      </c>
      <c r="DI17" s="10">
        <v>32794.036844399998</v>
      </c>
      <c r="DJ17" s="10">
        <v>620</v>
      </c>
      <c r="DK17" s="10">
        <v>23926.463173600001</v>
      </c>
      <c r="DL17" s="10">
        <v>2635</v>
      </c>
      <c r="DM17" s="10">
        <v>58031.803518599998</v>
      </c>
      <c r="DN17" s="10">
        <f t="shared" si="12"/>
        <v>4141</v>
      </c>
      <c r="DO17" s="10">
        <f t="shared" si="12"/>
        <v>88310.163948500005</v>
      </c>
      <c r="DP17" s="10">
        <v>88</v>
      </c>
      <c r="DQ17" s="10">
        <v>831.77284350000002</v>
      </c>
      <c r="DR17" s="10">
        <f t="shared" si="13"/>
        <v>144</v>
      </c>
      <c r="DS17" s="10">
        <f t="shared" si="13"/>
        <v>1075.8874589000002</v>
      </c>
      <c r="DT17" s="10">
        <f t="shared" si="13"/>
        <v>392</v>
      </c>
      <c r="DU17" s="10">
        <f t="shared" si="13"/>
        <v>4328.7637161000002</v>
      </c>
    </row>
    <row r="18" spans="3:125" s="1" customFormat="1" ht="19.149999999999999" customHeight="1" x14ac:dyDescent="0.25">
      <c r="C18" s="14" t="s">
        <v>39</v>
      </c>
      <c r="D18" s="10">
        <v>32</v>
      </c>
      <c r="E18" s="10">
        <v>67.729900000000001</v>
      </c>
      <c r="F18" s="10">
        <v>0</v>
      </c>
      <c r="G18" s="10">
        <v>0</v>
      </c>
      <c r="H18" s="10">
        <v>5</v>
      </c>
      <c r="I18" s="10">
        <v>51.858432499999999</v>
      </c>
      <c r="J18" s="10">
        <v>0</v>
      </c>
      <c r="K18" s="10">
        <v>0</v>
      </c>
      <c r="L18" s="10">
        <v>0</v>
      </c>
      <c r="M18" s="10">
        <v>0</v>
      </c>
      <c r="N18" s="10">
        <f t="shared" si="0"/>
        <v>32</v>
      </c>
      <c r="O18" s="10">
        <f t="shared" si="1"/>
        <v>67.729900000000001</v>
      </c>
      <c r="P18" s="10">
        <v>488</v>
      </c>
      <c r="Q18" s="10">
        <v>6956.928672</v>
      </c>
      <c r="R18" s="10">
        <v>137</v>
      </c>
      <c r="S18" s="10">
        <v>25145.290837199998</v>
      </c>
      <c r="T18" s="10">
        <v>13</v>
      </c>
      <c r="U18" s="10">
        <v>4821.8892942000002</v>
      </c>
      <c r="V18" s="10">
        <v>0</v>
      </c>
      <c r="W18" s="10">
        <v>0</v>
      </c>
      <c r="X18" s="10">
        <v>0</v>
      </c>
      <c r="Y18" s="10">
        <v>0</v>
      </c>
      <c r="Z18" s="10">
        <v>638</v>
      </c>
      <c r="AA18" s="10">
        <v>36924.108803399999</v>
      </c>
      <c r="AB18" s="10">
        <v>0</v>
      </c>
      <c r="AC18" s="10">
        <v>0</v>
      </c>
      <c r="AD18" s="10">
        <v>11</v>
      </c>
      <c r="AE18" s="10">
        <v>20.952249999999999</v>
      </c>
      <c r="AF18" s="10">
        <v>10</v>
      </c>
      <c r="AG18" s="10">
        <v>65.944119999999998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21</v>
      </c>
      <c r="AO18" s="10">
        <v>86.896370000000005</v>
      </c>
      <c r="AP18" s="10">
        <v>3</v>
      </c>
      <c r="AQ18" s="10">
        <v>2.9239999999999999</v>
      </c>
      <c r="AR18" s="10">
        <v>10</v>
      </c>
      <c r="AS18" s="10">
        <v>53.53199</v>
      </c>
      <c r="AT18" s="10">
        <v>150</v>
      </c>
      <c r="AU18" s="10">
        <v>5748.1886599999998</v>
      </c>
      <c r="AV18" s="10">
        <v>1029</v>
      </c>
      <c r="AW18" s="10">
        <v>5177.936385</v>
      </c>
      <c r="AX18" s="10">
        <v>87</v>
      </c>
      <c r="AY18" s="10">
        <v>5007778.3654795997</v>
      </c>
      <c r="AZ18" s="10">
        <f t="shared" si="2"/>
        <v>691</v>
      </c>
      <c r="BA18" s="10">
        <f t="shared" si="3"/>
        <v>37078.735073399999</v>
      </c>
      <c r="BB18" s="10">
        <v>1279</v>
      </c>
      <c r="BC18" s="10">
        <v>5018760.9465146</v>
      </c>
      <c r="BD18" s="10">
        <f t="shared" si="4"/>
        <v>1970</v>
      </c>
      <c r="BE18" s="10">
        <f t="shared" si="5"/>
        <v>5055839.6815879997</v>
      </c>
      <c r="BF18" s="10">
        <v>18</v>
      </c>
      <c r="BG18" s="10">
        <v>34.259</v>
      </c>
      <c r="BI18" s="10">
        <f t="shared" si="6"/>
        <v>21</v>
      </c>
      <c r="BJ18" s="10">
        <f t="shared" si="7"/>
        <v>74.48424</v>
      </c>
      <c r="BK18" s="10">
        <f t="shared" si="8"/>
        <v>160</v>
      </c>
      <c r="BL18" s="10">
        <f t="shared" si="9"/>
        <v>5814.1327799999999</v>
      </c>
      <c r="BM18" s="14" t="s">
        <v>39</v>
      </c>
      <c r="BN18" s="10">
        <v>38</v>
      </c>
      <c r="BO18" s="10">
        <v>199.56448330000001</v>
      </c>
      <c r="BP18" s="10">
        <v>10</v>
      </c>
      <c r="BQ18" s="10">
        <v>632.38727359999996</v>
      </c>
      <c r="BR18" s="10">
        <v>19</v>
      </c>
      <c r="BS18" s="10">
        <v>1122.436287</v>
      </c>
      <c r="BT18" s="10">
        <v>4</v>
      </c>
      <c r="BU18" s="10">
        <v>1083.7542301000001</v>
      </c>
      <c r="BV18" s="10">
        <v>4</v>
      </c>
      <c r="BW18" s="10">
        <v>1225.6507471</v>
      </c>
      <c r="BX18" s="10">
        <f t="shared" si="10"/>
        <v>56</v>
      </c>
      <c r="BY18" s="10">
        <f t="shared" si="10"/>
        <v>3141.3567340999998</v>
      </c>
      <c r="BZ18" s="10">
        <v>588</v>
      </c>
      <c r="CA18" s="10">
        <v>6221.8779925999997</v>
      </c>
      <c r="CB18" s="10">
        <v>225</v>
      </c>
      <c r="CC18" s="10">
        <v>20643.7951044</v>
      </c>
      <c r="CD18" s="10">
        <v>28</v>
      </c>
      <c r="CE18" s="10">
        <v>3221.1335620999998</v>
      </c>
      <c r="CF18" s="10">
        <v>0</v>
      </c>
      <c r="CG18" s="10">
        <v>0</v>
      </c>
      <c r="CH18" s="10">
        <v>0</v>
      </c>
      <c r="CI18" s="10">
        <v>0</v>
      </c>
      <c r="CJ18" s="10">
        <v>841</v>
      </c>
      <c r="CK18" s="10">
        <v>30086.806659099999</v>
      </c>
      <c r="CL18" s="10">
        <v>0</v>
      </c>
      <c r="CM18" s="10">
        <v>0</v>
      </c>
      <c r="CN18" s="10">
        <v>50</v>
      </c>
      <c r="CO18" s="10">
        <v>335.09118690000003</v>
      </c>
      <c r="CP18" s="10">
        <v>182</v>
      </c>
      <c r="CQ18" s="10">
        <v>1780.9539615000001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232</v>
      </c>
      <c r="CY18" s="10">
        <v>2116.0451484</v>
      </c>
      <c r="CZ18" s="10">
        <f t="shared" si="11"/>
        <v>1129</v>
      </c>
      <c r="DA18" s="10">
        <f t="shared" si="11"/>
        <v>35344.208541599997</v>
      </c>
      <c r="DB18" s="10">
        <v>2</v>
      </c>
      <c r="DC18" s="10">
        <v>561.16507309999997</v>
      </c>
      <c r="DD18" s="10">
        <v>13</v>
      </c>
      <c r="DE18" s="10">
        <v>170.55829650000001</v>
      </c>
      <c r="DF18" s="10">
        <v>1029</v>
      </c>
      <c r="DG18" s="10">
        <v>27688.881645000001</v>
      </c>
      <c r="DH18" s="10">
        <v>1317</v>
      </c>
      <c r="DI18" s="10">
        <v>8362.9748276999999</v>
      </c>
      <c r="DJ18" s="10">
        <v>66</v>
      </c>
      <c r="DK18" s="10">
        <v>950568.18297049997</v>
      </c>
      <c r="DL18" s="10">
        <v>2427</v>
      </c>
      <c r="DM18" s="10">
        <v>987351.76281280001</v>
      </c>
      <c r="DN18" s="10">
        <f t="shared" si="12"/>
        <v>3556</v>
      </c>
      <c r="DO18" s="10">
        <f t="shared" si="12"/>
        <v>1022695.9713544</v>
      </c>
      <c r="DP18" s="10">
        <v>198</v>
      </c>
      <c r="DQ18" s="10">
        <v>1008.4846321</v>
      </c>
      <c r="DR18" s="10">
        <f t="shared" si="13"/>
        <v>63</v>
      </c>
      <c r="DS18" s="10">
        <f t="shared" si="13"/>
        <v>505.64948340000001</v>
      </c>
      <c r="DT18" s="10">
        <f t="shared" si="13"/>
        <v>1211</v>
      </c>
      <c r="DU18" s="10">
        <f t="shared" si="13"/>
        <v>29469.835606500001</v>
      </c>
    </row>
    <row r="19" spans="3:125" s="1" customFormat="1" ht="19.149999999999999" customHeight="1" x14ac:dyDescent="0.25">
      <c r="C19" s="14" t="s">
        <v>40</v>
      </c>
      <c r="D19" s="10">
        <v>28</v>
      </c>
      <c r="E19" s="10">
        <v>235.56</v>
      </c>
      <c r="F19" s="10">
        <v>11</v>
      </c>
      <c r="G19" s="10">
        <v>29.52</v>
      </c>
      <c r="H19" s="10">
        <v>1</v>
      </c>
      <c r="I19" s="10">
        <v>1.62</v>
      </c>
      <c r="J19" s="10">
        <v>0</v>
      </c>
      <c r="K19" s="10">
        <v>0</v>
      </c>
      <c r="L19" s="10">
        <v>1</v>
      </c>
      <c r="M19" s="10">
        <v>0.3</v>
      </c>
      <c r="N19" s="10">
        <f t="shared" si="0"/>
        <v>40</v>
      </c>
      <c r="O19" s="10">
        <f t="shared" si="1"/>
        <v>265.38</v>
      </c>
      <c r="P19" s="10">
        <v>77</v>
      </c>
      <c r="Q19" s="10">
        <v>1012.5291999999999</v>
      </c>
      <c r="R19" s="10">
        <v>11</v>
      </c>
      <c r="S19" s="10">
        <v>2788.7316999999998</v>
      </c>
      <c r="T19" s="10">
        <v>5</v>
      </c>
      <c r="U19" s="10">
        <v>673.91</v>
      </c>
      <c r="V19" s="10">
        <v>0</v>
      </c>
      <c r="W19" s="10">
        <v>0</v>
      </c>
      <c r="X19" s="10">
        <v>0</v>
      </c>
      <c r="Y19" s="10">
        <v>0</v>
      </c>
      <c r="Z19" s="10">
        <v>93</v>
      </c>
      <c r="AA19" s="10">
        <v>4475.1709000000001</v>
      </c>
      <c r="AB19" s="10">
        <v>0</v>
      </c>
      <c r="AC19" s="10">
        <v>0</v>
      </c>
      <c r="AD19" s="10">
        <v>10</v>
      </c>
      <c r="AE19" s="10">
        <v>33.927701599999999</v>
      </c>
      <c r="AF19" s="10">
        <v>25</v>
      </c>
      <c r="AG19" s="10">
        <v>301.44159000000002</v>
      </c>
      <c r="AH19" s="10">
        <v>0</v>
      </c>
      <c r="AI19" s="10">
        <v>0</v>
      </c>
      <c r="AJ19" s="10">
        <v>0</v>
      </c>
      <c r="AK19" s="10">
        <v>0</v>
      </c>
      <c r="AL19" s="10">
        <v>5</v>
      </c>
      <c r="AM19" s="10">
        <v>3.2749999999999999</v>
      </c>
      <c r="AN19" s="10">
        <v>40</v>
      </c>
      <c r="AO19" s="10">
        <v>338.64429159999997</v>
      </c>
      <c r="AP19" s="10">
        <v>1</v>
      </c>
      <c r="AQ19" s="10">
        <v>13.5</v>
      </c>
      <c r="AR19" s="10">
        <v>5</v>
      </c>
      <c r="AS19" s="10">
        <v>50.436079999999997</v>
      </c>
      <c r="AT19" s="10">
        <v>58</v>
      </c>
      <c r="AU19" s="10">
        <v>4143.4339761000001</v>
      </c>
      <c r="AV19" s="10">
        <v>20</v>
      </c>
      <c r="AW19" s="10">
        <v>85.95</v>
      </c>
      <c r="AX19" s="10">
        <v>160</v>
      </c>
      <c r="AY19" s="10">
        <v>1655.1477299999999</v>
      </c>
      <c r="AZ19" s="10">
        <f t="shared" si="2"/>
        <v>173</v>
      </c>
      <c r="BA19" s="10">
        <f t="shared" si="3"/>
        <v>5079.1951915999998</v>
      </c>
      <c r="BB19" s="10">
        <v>244</v>
      </c>
      <c r="BC19" s="10">
        <v>5948.4677861</v>
      </c>
      <c r="BD19" s="10">
        <f t="shared" si="4"/>
        <v>417</v>
      </c>
      <c r="BE19" s="10">
        <f t="shared" si="5"/>
        <v>11027.6629777</v>
      </c>
      <c r="BF19" s="10">
        <v>29</v>
      </c>
      <c r="BG19" s="10">
        <v>30.56</v>
      </c>
      <c r="BI19" s="10">
        <f t="shared" si="6"/>
        <v>15</v>
      </c>
      <c r="BJ19" s="10">
        <f t="shared" si="7"/>
        <v>84.363781599999996</v>
      </c>
      <c r="BK19" s="10">
        <f t="shared" si="8"/>
        <v>83</v>
      </c>
      <c r="BL19" s="10">
        <f t="shared" si="9"/>
        <v>4444.8755661000005</v>
      </c>
      <c r="BM19" s="37" t="s">
        <v>40</v>
      </c>
      <c r="BN19" s="38">
        <v>22</v>
      </c>
      <c r="BO19" s="38">
        <v>81.788559699999993</v>
      </c>
      <c r="BP19" s="38">
        <v>111</v>
      </c>
      <c r="BQ19" s="38">
        <v>2445.2266123999998</v>
      </c>
      <c r="BR19" s="38">
        <v>35</v>
      </c>
      <c r="BS19" s="38">
        <v>1023.5153800000001</v>
      </c>
      <c r="BT19" s="38">
        <v>57</v>
      </c>
      <c r="BU19" s="38">
        <v>1105.30394</v>
      </c>
      <c r="BV19" s="38">
        <v>0</v>
      </c>
      <c r="BW19" s="38">
        <v>0</v>
      </c>
      <c r="BX19" s="38">
        <f t="shared" si="10"/>
        <v>190</v>
      </c>
      <c r="BY19" s="38">
        <f t="shared" si="10"/>
        <v>3632.3191121</v>
      </c>
      <c r="BZ19" s="38">
        <v>36</v>
      </c>
      <c r="CA19" s="38">
        <v>5466.9746556</v>
      </c>
      <c r="CB19" s="38">
        <v>688</v>
      </c>
      <c r="CC19" s="38">
        <v>54145.656772599999</v>
      </c>
      <c r="CD19" s="38">
        <v>40</v>
      </c>
      <c r="CE19" s="38">
        <v>6480.0603177000003</v>
      </c>
      <c r="CF19" s="38">
        <v>12</v>
      </c>
      <c r="CG19" s="38">
        <v>10569.2142129</v>
      </c>
      <c r="CH19" s="38">
        <v>0</v>
      </c>
      <c r="CI19" s="38">
        <v>0</v>
      </c>
      <c r="CJ19" s="38">
        <v>776</v>
      </c>
      <c r="CK19" s="38">
        <v>76661.905958799995</v>
      </c>
      <c r="CL19" s="38">
        <v>0</v>
      </c>
      <c r="CM19" s="38">
        <v>0</v>
      </c>
      <c r="CN19" s="38">
        <v>23</v>
      </c>
      <c r="CO19" s="38">
        <v>106.9507471</v>
      </c>
      <c r="CP19" s="38">
        <v>212</v>
      </c>
      <c r="CQ19" s="38">
        <v>2638.8545850999999</v>
      </c>
      <c r="CR19" s="38">
        <v>0</v>
      </c>
      <c r="CS19" s="38">
        <v>0</v>
      </c>
      <c r="CT19" s="38">
        <v>0</v>
      </c>
      <c r="CU19" s="38">
        <v>0</v>
      </c>
      <c r="CV19" s="38">
        <v>25</v>
      </c>
      <c r="CW19" s="38">
        <v>5.6976883000000003</v>
      </c>
      <c r="CX19" s="38">
        <v>260</v>
      </c>
      <c r="CY19" s="38">
        <v>2751.5030204999998</v>
      </c>
      <c r="CZ19" s="38">
        <f t="shared" si="11"/>
        <v>1226</v>
      </c>
      <c r="DA19" s="38">
        <f t="shared" si="11"/>
        <v>83045.728091399986</v>
      </c>
      <c r="DB19" s="38">
        <v>211</v>
      </c>
      <c r="DC19" s="38">
        <v>34649.850027400003</v>
      </c>
      <c r="DD19" s="38">
        <v>7</v>
      </c>
      <c r="DE19" s="38">
        <v>147.91897650000001</v>
      </c>
      <c r="DF19" s="38">
        <v>182</v>
      </c>
      <c r="DG19" s="38">
        <v>8447.3545763999991</v>
      </c>
      <c r="DH19" s="38">
        <v>102</v>
      </c>
      <c r="DI19" s="38">
        <v>253.92689849999999</v>
      </c>
      <c r="DJ19" s="38">
        <v>704</v>
      </c>
      <c r="DK19" s="38">
        <v>25967.391899900002</v>
      </c>
      <c r="DL19" s="38">
        <v>1206</v>
      </c>
      <c r="DM19" s="38">
        <v>69466.442378699998</v>
      </c>
      <c r="DN19" s="38">
        <f t="shared" si="12"/>
        <v>2432</v>
      </c>
      <c r="DO19" s="38">
        <f t="shared" si="12"/>
        <v>152512.17047009998</v>
      </c>
      <c r="DP19" s="38">
        <v>109</v>
      </c>
      <c r="DQ19" s="38">
        <v>388.16388490000003</v>
      </c>
      <c r="DR19" s="38">
        <f t="shared" si="13"/>
        <v>30</v>
      </c>
      <c r="DS19" s="38">
        <f t="shared" si="13"/>
        <v>254.86972360000001</v>
      </c>
      <c r="DT19" s="38">
        <f t="shared" si="13"/>
        <v>394</v>
      </c>
      <c r="DU19" s="38">
        <f t="shared" si="13"/>
        <v>11086.209161499999</v>
      </c>
    </row>
    <row r="20" spans="3:125" s="1" customFormat="1" ht="19.149999999999999" customHeight="1" x14ac:dyDescent="0.25">
      <c r="C20" s="14" t="s">
        <v>41</v>
      </c>
      <c r="D20" s="10">
        <v>154</v>
      </c>
      <c r="E20" s="10">
        <v>491.69277310000001</v>
      </c>
      <c r="F20" s="10">
        <v>53</v>
      </c>
      <c r="G20" s="10">
        <v>96.598479999999995</v>
      </c>
      <c r="H20" s="10">
        <v>52</v>
      </c>
      <c r="I20" s="10">
        <v>95.098479999999995</v>
      </c>
      <c r="J20" s="10">
        <v>37</v>
      </c>
      <c r="K20" s="10">
        <v>106.3235</v>
      </c>
      <c r="L20" s="10">
        <v>77</v>
      </c>
      <c r="M20" s="10">
        <v>490.09381000000002</v>
      </c>
      <c r="N20" s="10">
        <f t="shared" si="0"/>
        <v>321</v>
      </c>
      <c r="O20" s="10">
        <f t="shared" si="1"/>
        <v>1184.7085631</v>
      </c>
      <c r="P20" s="10">
        <v>1145</v>
      </c>
      <c r="Q20" s="10">
        <v>17487.8705171</v>
      </c>
      <c r="R20" s="10">
        <v>120</v>
      </c>
      <c r="S20" s="10">
        <v>15722.195327900001</v>
      </c>
      <c r="T20" s="10">
        <v>16</v>
      </c>
      <c r="U20" s="10">
        <v>11660.63985</v>
      </c>
      <c r="V20" s="10">
        <v>0</v>
      </c>
      <c r="W20" s="10">
        <v>0</v>
      </c>
      <c r="X20" s="10">
        <v>0</v>
      </c>
      <c r="Y20" s="10">
        <v>0</v>
      </c>
      <c r="Z20" s="10">
        <v>1281</v>
      </c>
      <c r="AA20" s="10">
        <v>44870.705694999997</v>
      </c>
      <c r="AB20" s="10">
        <v>0</v>
      </c>
      <c r="AC20" s="10">
        <v>0</v>
      </c>
      <c r="AD20" s="10">
        <v>105</v>
      </c>
      <c r="AE20" s="10">
        <v>291.80728329999999</v>
      </c>
      <c r="AF20" s="10">
        <v>156</v>
      </c>
      <c r="AG20" s="10">
        <v>1538.0830043000001</v>
      </c>
      <c r="AH20" s="10">
        <v>0</v>
      </c>
      <c r="AI20" s="10">
        <v>0</v>
      </c>
      <c r="AJ20" s="10">
        <v>0</v>
      </c>
      <c r="AK20" s="10">
        <v>0</v>
      </c>
      <c r="AL20" s="10">
        <v>15</v>
      </c>
      <c r="AM20" s="10">
        <v>9.83</v>
      </c>
      <c r="AN20" s="10">
        <v>276</v>
      </c>
      <c r="AO20" s="10">
        <v>1839.7202875999999</v>
      </c>
      <c r="AP20" s="10">
        <v>10</v>
      </c>
      <c r="AQ20" s="10">
        <v>1275863.5909200001</v>
      </c>
      <c r="AR20" s="10">
        <v>60</v>
      </c>
      <c r="AS20" s="10">
        <v>729.61975570000004</v>
      </c>
      <c r="AT20" s="10">
        <v>668</v>
      </c>
      <c r="AU20" s="10">
        <v>22854.2138223</v>
      </c>
      <c r="AV20" s="10">
        <v>543</v>
      </c>
      <c r="AW20" s="10">
        <v>1741.95325</v>
      </c>
      <c r="AX20" s="10">
        <v>2416</v>
      </c>
      <c r="AY20" s="10">
        <v>2232148.8854030999</v>
      </c>
      <c r="AZ20" s="10">
        <f t="shared" si="2"/>
        <v>1878</v>
      </c>
      <c r="BA20" s="10">
        <f t="shared" si="3"/>
        <v>47895.134545699999</v>
      </c>
      <c r="BB20" s="10">
        <v>3697</v>
      </c>
      <c r="BC20" s="10">
        <v>3533338.2631510999</v>
      </c>
      <c r="BD20" s="10">
        <f t="shared" si="4"/>
        <v>5575</v>
      </c>
      <c r="BE20" s="10">
        <f t="shared" si="5"/>
        <v>3581233.3976968001</v>
      </c>
      <c r="BF20" s="10">
        <v>864</v>
      </c>
      <c r="BG20" s="10">
        <v>3043.6094951</v>
      </c>
      <c r="BI20" s="10">
        <f t="shared" si="6"/>
        <v>165</v>
      </c>
      <c r="BJ20" s="10">
        <f t="shared" si="7"/>
        <v>1021.427039</v>
      </c>
      <c r="BK20" s="10">
        <f t="shared" si="8"/>
        <v>824</v>
      </c>
      <c r="BL20" s="10">
        <f t="shared" si="9"/>
        <v>24392.296826599999</v>
      </c>
      <c r="BM20" s="14" t="s">
        <v>41</v>
      </c>
      <c r="BN20" s="10">
        <v>267</v>
      </c>
      <c r="BO20" s="10">
        <v>1360.3368181000001</v>
      </c>
      <c r="BP20" s="10">
        <v>349</v>
      </c>
      <c r="BQ20" s="10">
        <v>5001.4069026999996</v>
      </c>
      <c r="BR20" s="10">
        <v>156</v>
      </c>
      <c r="BS20" s="10">
        <v>300.68885740000002</v>
      </c>
      <c r="BT20" s="10">
        <v>43</v>
      </c>
      <c r="BU20" s="10">
        <v>1762.8260894</v>
      </c>
      <c r="BV20" s="10">
        <v>129</v>
      </c>
      <c r="BW20" s="10">
        <v>11563.966638399999</v>
      </c>
      <c r="BX20" s="10">
        <f t="shared" si="10"/>
        <v>788</v>
      </c>
      <c r="BY20" s="10">
        <f t="shared" si="10"/>
        <v>19688.536448599996</v>
      </c>
      <c r="BZ20" s="10">
        <v>3109</v>
      </c>
      <c r="CA20" s="10">
        <v>28830.6468441</v>
      </c>
      <c r="CB20" s="10">
        <v>514</v>
      </c>
      <c r="CC20" s="10">
        <v>52271.701422700004</v>
      </c>
      <c r="CD20" s="10">
        <v>112</v>
      </c>
      <c r="CE20" s="10">
        <v>28336.077353100001</v>
      </c>
      <c r="CF20" s="10">
        <v>3</v>
      </c>
      <c r="CG20" s="10">
        <v>148.49526610000001</v>
      </c>
      <c r="CH20" s="10">
        <v>0</v>
      </c>
      <c r="CI20" s="10">
        <v>0</v>
      </c>
      <c r="CJ20" s="10">
        <v>3738</v>
      </c>
      <c r="CK20" s="10">
        <v>109586.92088600001</v>
      </c>
      <c r="CL20" s="10">
        <v>1</v>
      </c>
      <c r="CM20" s="10">
        <v>178.4495</v>
      </c>
      <c r="CN20" s="10">
        <v>486</v>
      </c>
      <c r="CO20" s="10">
        <v>3281.5906924000001</v>
      </c>
      <c r="CP20" s="10">
        <v>1023</v>
      </c>
      <c r="CQ20" s="10">
        <v>8527.8163652999992</v>
      </c>
      <c r="CR20" s="10">
        <v>0</v>
      </c>
      <c r="CS20" s="10">
        <v>0</v>
      </c>
      <c r="CT20" s="10">
        <v>0</v>
      </c>
      <c r="CU20" s="10">
        <v>0</v>
      </c>
      <c r="CV20" s="10">
        <v>41</v>
      </c>
      <c r="CW20" s="10">
        <v>8.0410380000000004</v>
      </c>
      <c r="CX20" s="10">
        <v>1551</v>
      </c>
      <c r="CY20" s="10">
        <v>11995.8975957</v>
      </c>
      <c r="CZ20" s="10">
        <f t="shared" si="11"/>
        <v>6077</v>
      </c>
      <c r="DA20" s="10">
        <f t="shared" si="11"/>
        <v>141271.3549303</v>
      </c>
      <c r="DB20" s="10">
        <v>10</v>
      </c>
      <c r="DC20" s="10">
        <v>545546.28110979998</v>
      </c>
      <c r="DD20" s="10">
        <v>98</v>
      </c>
      <c r="DE20" s="10">
        <v>1812.1406535000001</v>
      </c>
      <c r="DF20" s="10">
        <v>3293</v>
      </c>
      <c r="DG20" s="10">
        <v>98839.694970900004</v>
      </c>
      <c r="DH20" s="10">
        <v>2375</v>
      </c>
      <c r="DI20" s="10">
        <v>5944.1904796999997</v>
      </c>
      <c r="DJ20" s="10">
        <v>7205</v>
      </c>
      <c r="DK20" s="10">
        <v>461324.35780579998</v>
      </c>
      <c r="DL20" s="10">
        <v>12981</v>
      </c>
      <c r="DM20" s="10">
        <v>1113466.6650197001</v>
      </c>
      <c r="DN20" s="10">
        <f t="shared" si="12"/>
        <v>19058</v>
      </c>
      <c r="DO20" s="10">
        <f t="shared" si="12"/>
        <v>1254738.0199500001</v>
      </c>
      <c r="DP20" s="10">
        <v>2070</v>
      </c>
      <c r="DQ20" s="10">
        <v>9125.5985598000007</v>
      </c>
      <c r="DR20" s="10">
        <f t="shared" si="13"/>
        <v>584</v>
      </c>
      <c r="DS20" s="10">
        <f t="shared" si="13"/>
        <v>5093.7313458999997</v>
      </c>
      <c r="DT20" s="10">
        <f t="shared" si="13"/>
        <v>4316</v>
      </c>
      <c r="DU20" s="10">
        <f t="shared" si="13"/>
        <v>107367.5113362</v>
      </c>
    </row>
    <row r="21" spans="3:125" s="1" customFormat="1" ht="19.149999999999999" customHeight="1" x14ac:dyDescent="0.25">
      <c r="C21" s="14" t="s">
        <v>42</v>
      </c>
      <c r="D21" s="10">
        <v>3</v>
      </c>
      <c r="E21" s="10">
        <v>15.685423800000001</v>
      </c>
      <c r="F21" s="10">
        <v>11</v>
      </c>
      <c r="G21" s="10">
        <v>87.102787800000002</v>
      </c>
      <c r="H21" s="10">
        <v>1</v>
      </c>
      <c r="I21" s="10">
        <v>5.7700000000000004E-4</v>
      </c>
      <c r="J21" s="10">
        <v>0</v>
      </c>
      <c r="K21" s="10">
        <v>0</v>
      </c>
      <c r="L21" s="10">
        <v>3</v>
      </c>
      <c r="M21" s="10">
        <v>81.287734299999997</v>
      </c>
      <c r="N21" s="10">
        <f t="shared" si="0"/>
        <v>17</v>
      </c>
      <c r="O21" s="10">
        <f t="shared" si="1"/>
        <v>184.07594589999999</v>
      </c>
      <c r="P21" s="10">
        <v>139</v>
      </c>
      <c r="Q21" s="10">
        <v>626.09563049999997</v>
      </c>
      <c r="R21" s="10">
        <v>5</v>
      </c>
      <c r="S21" s="10">
        <v>709.46803799999998</v>
      </c>
      <c r="T21" s="10">
        <v>3</v>
      </c>
      <c r="U21" s="10">
        <v>479.94452840000002</v>
      </c>
      <c r="V21" s="10">
        <v>1</v>
      </c>
      <c r="W21" s="10">
        <v>5.0325899999999999</v>
      </c>
      <c r="X21" s="10">
        <v>0</v>
      </c>
      <c r="Y21" s="10">
        <v>0</v>
      </c>
      <c r="Z21" s="10">
        <v>148</v>
      </c>
      <c r="AA21" s="10">
        <v>1820.5407869000001</v>
      </c>
      <c r="AB21" s="10">
        <v>0</v>
      </c>
      <c r="AC21" s="10">
        <v>0</v>
      </c>
      <c r="AD21" s="10">
        <v>9</v>
      </c>
      <c r="AE21" s="10">
        <v>46.381610000000002</v>
      </c>
      <c r="AF21" s="10">
        <v>10</v>
      </c>
      <c r="AG21" s="10">
        <v>152.7664786</v>
      </c>
      <c r="AH21" s="10">
        <v>0</v>
      </c>
      <c r="AI21" s="10">
        <v>0</v>
      </c>
      <c r="AJ21" s="10">
        <v>0</v>
      </c>
      <c r="AK21" s="10">
        <v>0</v>
      </c>
      <c r="AL21" s="10">
        <v>3</v>
      </c>
      <c r="AM21" s="10">
        <v>8.6487712000000005</v>
      </c>
      <c r="AN21" s="10">
        <v>22</v>
      </c>
      <c r="AO21" s="10">
        <v>207.79685979999999</v>
      </c>
      <c r="AP21" s="10">
        <v>0</v>
      </c>
      <c r="AQ21" s="10">
        <v>0</v>
      </c>
      <c r="AR21" s="10">
        <v>15</v>
      </c>
      <c r="AS21" s="10">
        <v>181.34032379999999</v>
      </c>
      <c r="AT21" s="10">
        <v>107</v>
      </c>
      <c r="AU21" s="10">
        <v>3680.5514377999998</v>
      </c>
      <c r="AV21" s="10">
        <v>41</v>
      </c>
      <c r="AW21" s="10">
        <v>136.83944500000001</v>
      </c>
      <c r="AX21" s="10">
        <v>1081</v>
      </c>
      <c r="AY21" s="10">
        <v>9225.9426789000008</v>
      </c>
      <c r="AZ21" s="10">
        <f t="shared" si="2"/>
        <v>187</v>
      </c>
      <c r="BA21" s="10">
        <f t="shared" si="3"/>
        <v>2212.4135925999999</v>
      </c>
      <c r="BB21" s="10">
        <v>1244</v>
      </c>
      <c r="BC21" s="10">
        <v>13224.6738855</v>
      </c>
      <c r="BD21" s="10">
        <f t="shared" si="4"/>
        <v>1431</v>
      </c>
      <c r="BE21" s="10">
        <f t="shared" si="5"/>
        <v>15437.0874781</v>
      </c>
      <c r="BF21" s="10">
        <v>269</v>
      </c>
      <c r="BG21" s="10">
        <v>2066.0789221</v>
      </c>
      <c r="BI21" s="10">
        <f t="shared" si="6"/>
        <v>24</v>
      </c>
      <c r="BJ21" s="10">
        <f t="shared" si="7"/>
        <v>227.72193379999999</v>
      </c>
      <c r="BK21" s="10">
        <f t="shared" si="8"/>
        <v>117</v>
      </c>
      <c r="BL21" s="10">
        <f t="shared" si="9"/>
        <v>3833.3179163999998</v>
      </c>
      <c r="BM21" s="14" t="s">
        <v>42</v>
      </c>
      <c r="BN21" s="10">
        <v>32</v>
      </c>
      <c r="BO21" s="10">
        <v>252.67694</v>
      </c>
      <c r="BP21" s="10">
        <v>30</v>
      </c>
      <c r="BQ21" s="10">
        <v>287.13236000000001</v>
      </c>
      <c r="BR21" s="10">
        <v>13</v>
      </c>
      <c r="BS21" s="10">
        <v>15.126939999999999</v>
      </c>
      <c r="BT21" s="10">
        <v>2</v>
      </c>
      <c r="BU21" s="10">
        <v>748.44884999999999</v>
      </c>
      <c r="BV21" s="10">
        <v>45</v>
      </c>
      <c r="BW21" s="10">
        <v>11763.210209999999</v>
      </c>
      <c r="BX21" s="10">
        <f t="shared" si="10"/>
        <v>109</v>
      </c>
      <c r="BY21" s="10">
        <f t="shared" si="10"/>
        <v>13051.468359999999</v>
      </c>
      <c r="BZ21" s="10">
        <v>1478</v>
      </c>
      <c r="CA21" s="10">
        <v>11984.389289999999</v>
      </c>
      <c r="CB21" s="10">
        <v>114</v>
      </c>
      <c r="CC21" s="10">
        <v>8127.8397800000002</v>
      </c>
      <c r="CD21" s="10">
        <v>22</v>
      </c>
      <c r="CE21" s="10">
        <v>7452.0338000000002</v>
      </c>
      <c r="CF21" s="10">
        <v>2</v>
      </c>
      <c r="CG21" s="10">
        <v>8.5552799999999998</v>
      </c>
      <c r="CH21" s="10">
        <v>0</v>
      </c>
      <c r="CI21" s="10">
        <v>0</v>
      </c>
      <c r="CJ21" s="10">
        <v>1616</v>
      </c>
      <c r="CK21" s="10">
        <v>27572.818149999999</v>
      </c>
      <c r="CL21" s="10">
        <v>0</v>
      </c>
      <c r="CM21" s="10">
        <v>0</v>
      </c>
      <c r="CN21" s="10">
        <v>103</v>
      </c>
      <c r="CO21" s="10">
        <v>583.33464000000004</v>
      </c>
      <c r="CP21" s="10">
        <v>624</v>
      </c>
      <c r="CQ21" s="10">
        <v>3869.26604</v>
      </c>
      <c r="CR21" s="10">
        <v>2</v>
      </c>
      <c r="CS21" s="10">
        <v>6.4000000000000003E-3</v>
      </c>
      <c r="CT21" s="10">
        <v>0</v>
      </c>
      <c r="CU21" s="10">
        <v>0</v>
      </c>
      <c r="CV21" s="10">
        <v>201</v>
      </c>
      <c r="CW21" s="10">
        <v>41.125489999999999</v>
      </c>
      <c r="CX21" s="10">
        <v>930</v>
      </c>
      <c r="CY21" s="10">
        <v>4493.7325700000001</v>
      </c>
      <c r="CZ21" s="10">
        <f t="shared" si="11"/>
        <v>2655</v>
      </c>
      <c r="DA21" s="10">
        <f t="shared" si="11"/>
        <v>45118.019079999998</v>
      </c>
      <c r="DB21" s="10">
        <v>0</v>
      </c>
      <c r="DC21" s="10">
        <v>0</v>
      </c>
      <c r="DD21" s="10">
        <v>35</v>
      </c>
      <c r="DE21" s="10">
        <v>603.03666999999996</v>
      </c>
      <c r="DF21" s="10">
        <v>884</v>
      </c>
      <c r="DG21" s="10">
        <v>22432.771120000001</v>
      </c>
      <c r="DH21" s="10">
        <v>458</v>
      </c>
      <c r="DI21" s="10">
        <v>745.37546999999995</v>
      </c>
      <c r="DJ21" s="10">
        <v>3652</v>
      </c>
      <c r="DK21" s="10">
        <v>36118.689231600001</v>
      </c>
      <c r="DL21" s="10">
        <v>5029</v>
      </c>
      <c r="DM21" s="10">
        <v>59899.872491599999</v>
      </c>
      <c r="DN21" s="10">
        <f t="shared" si="12"/>
        <v>7684</v>
      </c>
      <c r="DO21" s="10">
        <f t="shared" si="12"/>
        <v>105017.89157159999</v>
      </c>
      <c r="DP21" s="10">
        <v>2621</v>
      </c>
      <c r="DQ21" s="10">
        <v>134607.91033879999</v>
      </c>
      <c r="DR21" s="10">
        <f t="shared" si="13"/>
        <v>138</v>
      </c>
      <c r="DS21" s="10">
        <f t="shared" si="13"/>
        <v>1186.37131</v>
      </c>
      <c r="DT21" s="10">
        <f t="shared" si="13"/>
        <v>1508</v>
      </c>
      <c r="DU21" s="10">
        <f t="shared" si="13"/>
        <v>26302.03716</v>
      </c>
    </row>
    <row r="22" spans="3:125" s="1" customFormat="1" ht="19.149999999999999" customHeight="1" x14ac:dyDescent="0.25">
      <c r="C22" s="14" t="s">
        <v>43</v>
      </c>
      <c r="D22" s="10">
        <v>24</v>
      </c>
      <c r="E22" s="10">
        <v>21.5130172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13</v>
      </c>
      <c r="M22" s="10">
        <v>13137.237855199999</v>
      </c>
      <c r="N22" s="10">
        <f t="shared" si="0"/>
        <v>37</v>
      </c>
      <c r="O22" s="10">
        <f t="shared" si="1"/>
        <v>13158.7508724</v>
      </c>
      <c r="P22" s="10">
        <v>949</v>
      </c>
      <c r="Q22" s="10">
        <v>21118.463509900001</v>
      </c>
      <c r="R22" s="10">
        <v>138</v>
      </c>
      <c r="S22" s="10">
        <v>20838.6122106</v>
      </c>
      <c r="T22" s="10">
        <v>83</v>
      </c>
      <c r="U22" s="10">
        <v>21080.4525245</v>
      </c>
      <c r="V22" s="10">
        <v>0</v>
      </c>
      <c r="W22" s="10">
        <v>0</v>
      </c>
      <c r="X22" s="10">
        <v>0</v>
      </c>
      <c r="Y22" s="10">
        <v>0</v>
      </c>
      <c r="Z22" s="10">
        <v>1170</v>
      </c>
      <c r="AA22" s="10">
        <v>63037.528245000001</v>
      </c>
      <c r="AB22" s="10">
        <v>2</v>
      </c>
      <c r="AC22" s="10">
        <v>1905</v>
      </c>
      <c r="AD22" s="10">
        <v>191</v>
      </c>
      <c r="AE22" s="10">
        <v>376.06055400000002</v>
      </c>
      <c r="AF22" s="10">
        <v>190</v>
      </c>
      <c r="AG22" s="10">
        <v>1288.1115923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383</v>
      </c>
      <c r="AO22" s="10">
        <v>3569.1721462999999</v>
      </c>
      <c r="AP22" s="10">
        <v>0</v>
      </c>
      <c r="AQ22" s="10">
        <v>0</v>
      </c>
      <c r="AR22" s="10">
        <v>59</v>
      </c>
      <c r="AS22" s="10">
        <v>632.36663999999996</v>
      </c>
      <c r="AT22" s="10">
        <v>1732</v>
      </c>
      <c r="AU22" s="10">
        <v>38213.523609800002</v>
      </c>
      <c r="AV22" s="10">
        <v>1519</v>
      </c>
      <c r="AW22" s="10">
        <v>4119.5293899999997</v>
      </c>
      <c r="AX22" s="10">
        <v>11409</v>
      </c>
      <c r="AY22" s="10">
        <v>950307.13232700003</v>
      </c>
      <c r="AZ22" s="10">
        <f t="shared" si="2"/>
        <v>1590</v>
      </c>
      <c r="BA22" s="10">
        <f t="shared" si="3"/>
        <v>79765.451263700001</v>
      </c>
      <c r="BB22" s="10">
        <v>14719</v>
      </c>
      <c r="BC22" s="10">
        <v>993272.55196680001</v>
      </c>
      <c r="BD22" s="10">
        <f t="shared" si="4"/>
        <v>16309</v>
      </c>
      <c r="BE22" s="10">
        <f t="shared" si="5"/>
        <v>1073038.0032305</v>
      </c>
      <c r="BF22" s="10">
        <v>172</v>
      </c>
      <c r="BG22" s="10">
        <v>1657.6209679999999</v>
      </c>
      <c r="BI22" s="10">
        <f t="shared" si="6"/>
        <v>250</v>
      </c>
      <c r="BJ22" s="10">
        <f t="shared" si="7"/>
        <v>1008.427194</v>
      </c>
      <c r="BK22" s="10">
        <f t="shared" si="8"/>
        <v>1922</v>
      </c>
      <c r="BL22" s="10">
        <f t="shared" si="9"/>
        <v>39501.635202100006</v>
      </c>
      <c r="BM22" s="14" t="s">
        <v>43</v>
      </c>
      <c r="BN22" s="10">
        <v>44</v>
      </c>
      <c r="BO22" s="10">
        <v>43.1456473</v>
      </c>
      <c r="BP22" s="10">
        <v>52</v>
      </c>
      <c r="BQ22" s="10">
        <v>339.16138339999998</v>
      </c>
      <c r="BR22" s="10">
        <v>0</v>
      </c>
      <c r="BS22" s="10">
        <v>0</v>
      </c>
      <c r="BT22" s="10">
        <v>2</v>
      </c>
      <c r="BU22" s="10">
        <v>1005.06912</v>
      </c>
      <c r="BV22" s="10">
        <v>18</v>
      </c>
      <c r="BW22" s="10">
        <v>11376.600170899999</v>
      </c>
      <c r="BX22" s="10">
        <f t="shared" si="10"/>
        <v>116</v>
      </c>
      <c r="BY22" s="10">
        <f t="shared" si="10"/>
        <v>12763.976321599999</v>
      </c>
      <c r="BZ22" s="10">
        <v>1417</v>
      </c>
      <c r="CA22" s="10">
        <v>31507.889077100001</v>
      </c>
      <c r="CB22" s="10">
        <v>193</v>
      </c>
      <c r="CC22" s="10">
        <v>42535.223431600003</v>
      </c>
      <c r="CD22" s="10">
        <v>93</v>
      </c>
      <c r="CE22" s="10">
        <v>43932.910667099997</v>
      </c>
      <c r="CF22" s="10">
        <v>0</v>
      </c>
      <c r="CG22" s="10">
        <v>0</v>
      </c>
      <c r="CH22" s="10">
        <v>7</v>
      </c>
      <c r="CI22" s="10">
        <v>873.16780119999999</v>
      </c>
      <c r="CJ22" s="10">
        <v>1710</v>
      </c>
      <c r="CK22" s="10">
        <v>118849.19097700001</v>
      </c>
      <c r="CL22" s="10">
        <v>3</v>
      </c>
      <c r="CM22" s="10">
        <v>811.5377115</v>
      </c>
      <c r="CN22" s="10">
        <v>1098</v>
      </c>
      <c r="CO22" s="10">
        <v>6134.1671623000002</v>
      </c>
      <c r="CP22" s="10">
        <v>4440</v>
      </c>
      <c r="CQ22" s="10">
        <v>47476.382603600003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5541</v>
      </c>
      <c r="CY22" s="10">
        <v>54422.087477399997</v>
      </c>
      <c r="CZ22" s="10">
        <f t="shared" si="11"/>
        <v>7367</v>
      </c>
      <c r="DA22" s="10">
        <f t="shared" si="11"/>
        <v>186035.25477600002</v>
      </c>
      <c r="DB22" s="10">
        <v>0</v>
      </c>
      <c r="DC22" s="10">
        <v>0</v>
      </c>
      <c r="DD22" s="10">
        <v>170</v>
      </c>
      <c r="DE22" s="10">
        <v>4980.9385125999997</v>
      </c>
      <c r="DF22" s="10">
        <v>14319</v>
      </c>
      <c r="DG22" s="10">
        <v>288024.28986339999</v>
      </c>
      <c r="DH22" s="10">
        <v>5124</v>
      </c>
      <c r="DI22" s="10">
        <v>10559.075332500001</v>
      </c>
      <c r="DJ22" s="10">
        <v>45900</v>
      </c>
      <c r="DK22" s="10">
        <v>1414433.2759865001</v>
      </c>
      <c r="DL22" s="10">
        <v>65513</v>
      </c>
      <c r="DM22" s="10">
        <v>1717997.5796950001</v>
      </c>
      <c r="DN22" s="10">
        <f t="shared" si="12"/>
        <v>72880</v>
      </c>
      <c r="DO22" s="10">
        <f t="shared" si="12"/>
        <v>1904032.8344710001</v>
      </c>
      <c r="DP22" s="10">
        <v>901</v>
      </c>
      <c r="DQ22" s="10">
        <v>8347.7250084999996</v>
      </c>
      <c r="DR22" s="10">
        <f t="shared" si="13"/>
        <v>1268</v>
      </c>
      <c r="DS22" s="10">
        <f t="shared" si="13"/>
        <v>11115.1056749</v>
      </c>
      <c r="DT22" s="10">
        <f t="shared" si="13"/>
        <v>18759</v>
      </c>
      <c r="DU22" s="10">
        <f t="shared" si="13"/>
        <v>335500.67246699997</v>
      </c>
    </row>
    <row r="23" spans="3:125" s="1" customFormat="1" ht="19.149999999999999" customHeight="1" x14ac:dyDescent="0.25">
      <c r="C23" s="14" t="s">
        <v>44</v>
      </c>
      <c r="D23" s="10">
        <v>7</v>
      </c>
      <c r="E23" s="10">
        <v>10.5</v>
      </c>
      <c r="F23" s="10">
        <v>38</v>
      </c>
      <c r="G23" s="10">
        <v>55.148499999999999</v>
      </c>
      <c r="H23" s="10">
        <v>0</v>
      </c>
      <c r="I23" s="10">
        <v>0</v>
      </c>
      <c r="J23" s="10">
        <v>0</v>
      </c>
      <c r="K23" s="10">
        <v>0</v>
      </c>
      <c r="L23" s="10">
        <v>12</v>
      </c>
      <c r="M23" s="10">
        <v>126.05</v>
      </c>
      <c r="N23" s="10">
        <f t="shared" si="0"/>
        <v>57</v>
      </c>
      <c r="O23" s="10">
        <f t="shared" si="1"/>
        <v>191.6985</v>
      </c>
      <c r="P23" s="10">
        <v>558</v>
      </c>
      <c r="Q23" s="10">
        <v>4217.3180599999996</v>
      </c>
      <c r="R23" s="10">
        <v>29</v>
      </c>
      <c r="S23" s="10">
        <v>1339.88021</v>
      </c>
      <c r="T23" s="10">
        <v>2</v>
      </c>
      <c r="U23" s="10">
        <v>1106.9591512</v>
      </c>
      <c r="V23" s="10">
        <v>0</v>
      </c>
      <c r="W23" s="10">
        <v>0</v>
      </c>
      <c r="X23" s="10">
        <v>0</v>
      </c>
      <c r="Y23" s="10">
        <v>0</v>
      </c>
      <c r="Z23" s="10">
        <v>589</v>
      </c>
      <c r="AA23" s="10">
        <v>6664.1574211999996</v>
      </c>
      <c r="AB23" s="10">
        <v>0</v>
      </c>
      <c r="AC23" s="10">
        <v>0</v>
      </c>
      <c r="AD23" s="10">
        <v>13</v>
      </c>
      <c r="AE23" s="10">
        <v>23.270869999999999</v>
      </c>
      <c r="AF23" s="10">
        <v>42</v>
      </c>
      <c r="AG23" s="10">
        <v>363.95875000000001</v>
      </c>
      <c r="AH23" s="10">
        <v>1</v>
      </c>
      <c r="AI23" s="10">
        <v>20000</v>
      </c>
      <c r="AJ23" s="10">
        <v>0</v>
      </c>
      <c r="AK23" s="10">
        <v>0</v>
      </c>
      <c r="AL23" s="10">
        <v>193</v>
      </c>
      <c r="AM23" s="10">
        <v>1559.271</v>
      </c>
      <c r="AN23" s="10">
        <v>249</v>
      </c>
      <c r="AO23" s="10">
        <v>21946.500619999999</v>
      </c>
      <c r="AP23" s="10">
        <v>0</v>
      </c>
      <c r="AQ23" s="10">
        <v>0</v>
      </c>
      <c r="AR23" s="10">
        <v>0</v>
      </c>
      <c r="AS23" s="10">
        <v>0</v>
      </c>
      <c r="AT23" s="10">
        <v>106</v>
      </c>
      <c r="AU23" s="10">
        <v>4176.8854955999996</v>
      </c>
      <c r="AV23" s="10">
        <v>6</v>
      </c>
      <c r="AW23" s="10">
        <v>14.37</v>
      </c>
      <c r="AX23" s="10">
        <v>233</v>
      </c>
      <c r="AY23" s="10">
        <v>262697.29027439997</v>
      </c>
      <c r="AZ23" s="10">
        <f t="shared" si="2"/>
        <v>895</v>
      </c>
      <c r="BA23" s="10">
        <f t="shared" si="3"/>
        <v>28802.356541199999</v>
      </c>
      <c r="BB23" s="10">
        <v>345</v>
      </c>
      <c r="BC23" s="10">
        <v>266888.54577000003</v>
      </c>
      <c r="BD23" s="10">
        <f t="shared" si="4"/>
        <v>1240</v>
      </c>
      <c r="BE23" s="10">
        <f t="shared" si="5"/>
        <v>295690.90231120004</v>
      </c>
      <c r="BF23" s="10">
        <v>232</v>
      </c>
      <c r="BG23" s="10">
        <v>726.42417339999997</v>
      </c>
      <c r="BI23" s="10">
        <f t="shared" si="6"/>
        <v>13</v>
      </c>
      <c r="BJ23" s="10">
        <f t="shared" si="7"/>
        <v>23.270869999999999</v>
      </c>
      <c r="BK23" s="10">
        <f t="shared" si="8"/>
        <v>148</v>
      </c>
      <c r="BL23" s="10">
        <f t="shared" si="9"/>
        <v>4540.8442455999993</v>
      </c>
      <c r="BM23" s="14" t="s">
        <v>44</v>
      </c>
      <c r="BN23" s="10">
        <v>32</v>
      </c>
      <c r="BO23" s="10">
        <v>62.393909899999997</v>
      </c>
      <c r="BP23" s="10">
        <v>65</v>
      </c>
      <c r="BQ23" s="10">
        <v>91.975034800000003</v>
      </c>
      <c r="BR23" s="10">
        <v>0</v>
      </c>
      <c r="BS23" s="10">
        <v>0</v>
      </c>
      <c r="BT23" s="10">
        <v>0</v>
      </c>
      <c r="BU23" s="10">
        <v>0</v>
      </c>
      <c r="BV23" s="10">
        <v>33</v>
      </c>
      <c r="BW23" s="10">
        <v>431.18441719999998</v>
      </c>
      <c r="BX23" s="10">
        <f t="shared" si="10"/>
        <v>130</v>
      </c>
      <c r="BY23" s="10">
        <f t="shared" si="10"/>
        <v>585.55336190000003</v>
      </c>
      <c r="BZ23" s="10">
        <v>1141</v>
      </c>
      <c r="CA23" s="10">
        <v>5495.2479014999999</v>
      </c>
      <c r="CB23" s="10">
        <v>95</v>
      </c>
      <c r="CC23" s="10">
        <v>3623.1507129000001</v>
      </c>
      <c r="CD23" s="10">
        <v>12</v>
      </c>
      <c r="CE23" s="10">
        <v>4652.4044964000004</v>
      </c>
      <c r="CF23" s="10">
        <v>0</v>
      </c>
      <c r="CG23" s="10">
        <v>0</v>
      </c>
      <c r="CH23" s="10">
        <v>0</v>
      </c>
      <c r="CI23" s="10">
        <v>0</v>
      </c>
      <c r="CJ23" s="10">
        <v>1248</v>
      </c>
      <c r="CK23" s="10">
        <v>13770.8031108</v>
      </c>
      <c r="CL23" s="10">
        <v>8</v>
      </c>
      <c r="CM23" s="10">
        <v>5602.5234861999998</v>
      </c>
      <c r="CN23" s="10">
        <v>41</v>
      </c>
      <c r="CO23" s="10">
        <v>222.9900944</v>
      </c>
      <c r="CP23" s="10">
        <v>255</v>
      </c>
      <c r="CQ23" s="10">
        <v>2353.4791097000002</v>
      </c>
      <c r="CR23" s="10">
        <v>1</v>
      </c>
      <c r="CS23" s="10">
        <v>0</v>
      </c>
      <c r="CT23" s="10">
        <v>0</v>
      </c>
      <c r="CU23" s="10">
        <v>0</v>
      </c>
      <c r="CV23" s="10">
        <v>247</v>
      </c>
      <c r="CW23" s="10">
        <v>1608.2555698000001</v>
      </c>
      <c r="CX23" s="10">
        <v>552</v>
      </c>
      <c r="CY23" s="10">
        <v>9787.2482600999992</v>
      </c>
      <c r="CZ23" s="10">
        <f t="shared" si="11"/>
        <v>1930</v>
      </c>
      <c r="DA23" s="10">
        <f t="shared" si="11"/>
        <v>24143.604732799999</v>
      </c>
      <c r="DB23" s="10">
        <v>0</v>
      </c>
      <c r="DC23" s="10">
        <v>0</v>
      </c>
      <c r="DD23" s="10">
        <v>2</v>
      </c>
      <c r="DE23" s="10">
        <v>13.772391799999999</v>
      </c>
      <c r="DF23" s="10">
        <v>367</v>
      </c>
      <c r="DG23" s="10">
        <v>12788.5806233</v>
      </c>
      <c r="DH23" s="10">
        <v>39</v>
      </c>
      <c r="DI23" s="10">
        <v>42.529488000000001</v>
      </c>
      <c r="DJ23" s="10">
        <v>885</v>
      </c>
      <c r="DK23" s="10">
        <v>264307.65682690003</v>
      </c>
      <c r="DL23" s="10">
        <v>1293</v>
      </c>
      <c r="DM23" s="10">
        <v>277152.53933</v>
      </c>
      <c r="DN23" s="10">
        <f t="shared" si="12"/>
        <v>3223</v>
      </c>
      <c r="DO23" s="10">
        <f t="shared" si="12"/>
        <v>301296.14406279998</v>
      </c>
      <c r="DP23" s="10">
        <v>578</v>
      </c>
      <c r="DQ23" s="10">
        <v>4168.5539089000004</v>
      </c>
      <c r="DR23" s="10">
        <f t="shared" si="13"/>
        <v>43</v>
      </c>
      <c r="DS23" s="10">
        <f t="shared" si="13"/>
        <v>236.76248620000001</v>
      </c>
      <c r="DT23" s="10">
        <f t="shared" si="13"/>
        <v>622</v>
      </c>
      <c r="DU23" s="10">
        <f t="shared" si="13"/>
        <v>15142.059733</v>
      </c>
    </row>
    <row r="24" spans="3:125" s="1" customFormat="1" ht="19.149999999999999" customHeight="1" x14ac:dyDescent="0.25">
      <c r="C24" s="14" t="s">
        <v>45</v>
      </c>
      <c r="D24" s="10">
        <v>34</v>
      </c>
      <c r="E24" s="10">
        <v>250.551725</v>
      </c>
      <c r="F24" s="10">
        <v>341</v>
      </c>
      <c r="G24" s="10">
        <v>1335.9118158000001</v>
      </c>
      <c r="H24" s="10">
        <v>308</v>
      </c>
      <c r="I24" s="10">
        <v>1162.0656062</v>
      </c>
      <c r="J24" s="10">
        <v>5</v>
      </c>
      <c r="K24" s="10">
        <v>257.005</v>
      </c>
      <c r="L24" s="10">
        <v>1015</v>
      </c>
      <c r="M24" s="10">
        <v>3263.9023516000002</v>
      </c>
      <c r="N24" s="10">
        <f t="shared" si="0"/>
        <v>1395</v>
      </c>
      <c r="O24" s="10">
        <f t="shared" si="1"/>
        <v>5107.3708924000011</v>
      </c>
      <c r="P24" s="10">
        <v>1524</v>
      </c>
      <c r="Q24" s="10">
        <v>23243.4018626</v>
      </c>
      <c r="R24" s="10">
        <v>128</v>
      </c>
      <c r="S24" s="10">
        <v>25621.136038000001</v>
      </c>
      <c r="T24" s="10">
        <v>48</v>
      </c>
      <c r="U24" s="10">
        <v>26428.887087300001</v>
      </c>
      <c r="V24" s="10">
        <v>7</v>
      </c>
      <c r="W24" s="10">
        <v>69.288398000000001</v>
      </c>
      <c r="X24" s="10">
        <v>0</v>
      </c>
      <c r="Y24" s="10">
        <v>0</v>
      </c>
      <c r="Z24" s="10">
        <v>1707</v>
      </c>
      <c r="AA24" s="10">
        <v>75362.713385900002</v>
      </c>
      <c r="AB24" s="10">
        <v>0</v>
      </c>
      <c r="AC24" s="10">
        <v>0</v>
      </c>
      <c r="AD24" s="10">
        <v>98</v>
      </c>
      <c r="AE24" s="10">
        <v>253.5053255</v>
      </c>
      <c r="AF24" s="10">
        <v>59</v>
      </c>
      <c r="AG24" s="10">
        <v>449.58237609999998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157</v>
      </c>
      <c r="AO24" s="10">
        <v>703.08770159999995</v>
      </c>
      <c r="AP24" s="10">
        <v>26</v>
      </c>
      <c r="AQ24" s="10">
        <v>5017.1421010000004</v>
      </c>
      <c r="AR24" s="10">
        <v>58</v>
      </c>
      <c r="AS24" s="10">
        <v>605.48003310000001</v>
      </c>
      <c r="AT24" s="10">
        <v>173</v>
      </c>
      <c r="AU24" s="10">
        <v>9259.9291737999993</v>
      </c>
      <c r="AV24" s="10">
        <v>927</v>
      </c>
      <c r="AW24" s="10">
        <v>19870.648611699999</v>
      </c>
      <c r="AX24" s="10">
        <v>412</v>
      </c>
      <c r="AY24" s="10">
        <v>119528.6795083</v>
      </c>
      <c r="AZ24" s="10">
        <f t="shared" si="2"/>
        <v>3259</v>
      </c>
      <c r="BA24" s="10">
        <f t="shared" si="3"/>
        <v>81173.171979899998</v>
      </c>
      <c r="BB24" s="10">
        <v>1596</v>
      </c>
      <c r="BC24" s="10">
        <v>154281.87942790001</v>
      </c>
      <c r="BD24" s="10">
        <f t="shared" si="4"/>
        <v>4855</v>
      </c>
      <c r="BE24" s="10">
        <f t="shared" si="5"/>
        <v>235455.0514078</v>
      </c>
      <c r="BF24" s="10">
        <v>1055</v>
      </c>
      <c r="BG24" s="10">
        <v>3070.1602564999998</v>
      </c>
      <c r="BI24" s="10">
        <f t="shared" si="6"/>
        <v>156</v>
      </c>
      <c r="BJ24" s="10">
        <f t="shared" si="7"/>
        <v>858.98535860000004</v>
      </c>
      <c r="BK24" s="10">
        <f t="shared" si="8"/>
        <v>232</v>
      </c>
      <c r="BL24" s="10">
        <f t="shared" si="9"/>
        <v>9709.5115498999985</v>
      </c>
      <c r="BM24" s="14" t="s">
        <v>45</v>
      </c>
      <c r="BN24" s="10">
        <v>52</v>
      </c>
      <c r="BO24" s="10">
        <v>149.66833539999999</v>
      </c>
      <c r="BP24" s="10">
        <v>315</v>
      </c>
      <c r="BQ24" s="10">
        <v>1122.0736340000001</v>
      </c>
      <c r="BR24" s="10">
        <v>279</v>
      </c>
      <c r="BS24" s="10">
        <v>964.94065490000003</v>
      </c>
      <c r="BT24" s="10">
        <v>5</v>
      </c>
      <c r="BU24" s="10">
        <v>674.48396579999996</v>
      </c>
      <c r="BV24" s="10">
        <v>969</v>
      </c>
      <c r="BW24" s="10">
        <v>2951.8563770000001</v>
      </c>
      <c r="BX24" s="10">
        <f t="shared" si="10"/>
        <v>1341</v>
      </c>
      <c r="BY24" s="10">
        <f t="shared" si="10"/>
        <v>4898.0823122000002</v>
      </c>
      <c r="BZ24" s="10">
        <v>3446</v>
      </c>
      <c r="CA24" s="10">
        <v>27477.240654099998</v>
      </c>
      <c r="CB24" s="10">
        <v>243</v>
      </c>
      <c r="CC24" s="10">
        <v>32368.555268700002</v>
      </c>
      <c r="CD24" s="10">
        <v>76</v>
      </c>
      <c r="CE24" s="10">
        <v>28399.635775300001</v>
      </c>
      <c r="CF24" s="10">
        <v>7</v>
      </c>
      <c r="CG24" s="10">
        <v>74.631112700000003</v>
      </c>
      <c r="CH24" s="10">
        <v>0</v>
      </c>
      <c r="CI24" s="10">
        <v>0</v>
      </c>
      <c r="CJ24" s="10">
        <v>3772</v>
      </c>
      <c r="CK24" s="10">
        <v>88320.062810799995</v>
      </c>
      <c r="CL24" s="10">
        <v>0</v>
      </c>
      <c r="CM24" s="10">
        <v>0</v>
      </c>
      <c r="CN24" s="10">
        <v>202</v>
      </c>
      <c r="CO24" s="10">
        <v>914.90592509999999</v>
      </c>
      <c r="CP24" s="10">
        <v>903</v>
      </c>
      <c r="CQ24" s="10">
        <v>8624.4335061000002</v>
      </c>
      <c r="CR24" s="10">
        <v>0</v>
      </c>
      <c r="CS24" s="10">
        <v>0</v>
      </c>
      <c r="CT24" s="10">
        <v>0</v>
      </c>
      <c r="CU24" s="10">
        <v>0</v>
      </c>
      <c r="CV24" s="10">
        <v>57</v>
      </c>
      <c r="CW24" s="10">
        <v>0.74959589999999998</v>
      </c>
      <c r="CX24" s="10">
        <v>1162</v>
      </c>
      <c r="CY24" s="10">
        <v>9540.0890271000007</v>
      </c>
      <c r="CZ24" s="10">
        <f t="shared" si="11"/>
        <v>6275</v>
      </c>
      <c r="DA24" s="10">
        <f t="shared" si="11"/>
        <v>102758.23415009999</v>
      </c>
      <c r="DB24" s="10">
        <v>30</v>
      </c>
      <c r="DC24" s="10">
        <v>5410.3561294000001</v>
      </c>
      <c r="DD24" s="10">
        <v>116</v>
      </c>
      <c r="DE24" s="10">
        <v>1979.1636128</v>
      </c>
      <c r="DF24" s="10">
        <v>1018</v>
      </c>
      <c r="DG24" s="10">
        <v>37470.305407400003</v>
      </c>
      <c r="DH24" s="10">
        <v>3119</v>
      </c>
      <c r="DI24" s="10">
        <v>36737.702638000002</v>
      </c>
      <c r="DJ24" s="10">
        <v>1114</v>
      </c>
      <c r="DK24" s="10">
        <v>50532.818084300001</v>
      </c>
      <c r="DL24" s="10">
        <v>5397</v>
      </c>
      <c r="DM24" s="10">
        <v>132130.3458719</v>
      </c>
      <c r="DN24" s="10">
        <f t="shared" si="12"/>
        <v>11672</v>
      </c>
      <c r="DO24" s="10">
        <f t="shared" si="12"/>
        <v>234888.58002200001</v>
      </c>
      <c r="DP24" s="10">
        <v>1357</v>
      </c>
      <c r="DQ24" s="10">
        <v>3131.9296214999999</v>
      </c>
      <c r="DR24" s="10">
        <f t="shared" si="13"/>
        <v>318</v>
      </c>
      <c r="DS24" s="10">
        <f t="shared" si="13"/>
        <v>2894.0695378999999</v>
      </c>
      <c r="DT24" s="10">
        <f t="shared" si="13"/>
        <v>1921</v>
      </c>
      <c r="DU24" s="10">
        <f t="shared" si="13"/>
        <v>46094.738913500005</v>
      </c>
    </row>
    <row r="25" spans="3:125" s="1" customFormat="1" ht="19.149999999999999" customHeight="1" x14ac:dyDescent="0.25">
      <c r="C25" s="13" t="s">
        <v>46</v>
      </c>
      <c r="D25" s="9">
        <v>1009</v>
      </c>
      <c r="E25" s="9">
        <v>2954.0483949999998</v>
      </c>
      <c r="F25" s="9">
        <v>964</v>
      </c>
      <c r="G25" s="9">
        <v>8159.4758816000003</v>
      </c>
      <c r="H25" s="9">
        <v>661</v>
      </c>
      <c r="I25" s="9">
        <v>2470.5100001999999</v>
      </c>
      <c r="J25" s="9">
        <v>61</v>
      </c>
      <c r="K25" s="9">
        <v>5362.08907</v>
      </c>
      <c r="L25" s="9">
        <v>1184</v>
      </c>
      <c r="M25" s="9">
        <v>19121.842668400001</v>
      </c>
      <c r="N25" s="10">
        <f t="shared" si="0"/>
        <v>3218</v>
      </c>
      <c r="O25" s="10">
        <f t="shared" si="1"/>
        <v>35597.456015000003</v>
      </c>
      <c r="P25" s="9">
        <v>7115</v>
      </c>
      <c r="Q25" s="9">
        <v>114695.6014961</v>
      </c>
      <c r="R25" s="9">
        <v>803</v>
      </c>
      <c r="S25" s="9">
        <v>123194.75957710001</v>
      </c>
      <c r="T25" s="9">
        <v>207</v>
      </c>
      <c r="U25" s="9">
        <v>98262.6925108</v>
      </c>
      <c r="V25" s="9">
        <v>39</v>
      </c>
      <c r="W25" s="9">
        <v>241.42445330000001</v>
      </c>
      <c r="X25" s="9">
        <v>184</v>
      </c>
      <c r="Y25" s="9">
        <v>68.899255600000004</v>
      </c>
      <c r="Z25" s="9">
        <v>8348</v>
      </c>
      <c r="AA25" s="9">
        <v>336463.3772929</v>
      </c>
      <c r="AB25" s="9">
        <v>2</v>
      </c>
      <c r="AC25" s="9">
        <v>1905</v>
      </c>
      <c r="AD25" s="9">
        <v>608</v>
      </c>
      <c r="AE25" s="9">
        <v>1669.3376642999999</v>
      </c>
      <c r="AF25" s="9">
        <v>697</v>
      </c>
      <c r="AG25" s="9">
        <v>6393.8216694000002</v>
      </c>
      <c r="AH25" s="9">
        <v>1</v>
      </c>
      <c r="AI25" s="9">
        <v>20000</v>
      </c>
      <c r="AJ25" s="9">
        <v>0</v>
      </c>
      <c r="AK25" s="9">
        <v>0</v>
      </c>
      <c r="AL25" s="9">
        <v>220</v>
      </c>
      <c r="AM25" s="9">
        <v>1595.5247712</v>
      </c>
      <c r="AN25" s="9">
        <v>1528</v>
      </c>
      <c r="AO25" s="9">
        <v>31563.6841049</v>
      </c>
      <c r="AP25" s="9">
        <v>44</v>
      </c>
      <c r="AQ25" s="9">
        <v>1281828.307021</v>
      </c>
      <c r="AR25" s="9">
        <v>247</v>
      </c>
      <c r="AS25" s="9">
        <v>2671.1153592999999</v>
      </c>
      <c r="AT25" s="9">
        <v>3683</v>
      </c>
      <c r="AU25" s="9">
        <v>125483.3347503</v>
      </c>
      <c r="AV25" s="9">
        <v>6179</v>
      </c>
      <c r="AW25" s="9">
        <v>52318.146203900003</v>
      </c>
      <c r="AX25" s="9">
        <v>18692</v>
      </c>
      <c r="AY25" s="9">
        <v>9592037.2626725994</v>
      </c>
      <c r="AZ25" s="10">
        <f t="shared" si="2"/>
        <v>13094</v>
      </c>
      <c r="BA25" s="10">
        <f t="shared" si="3"/>
        <v>403624.51741279999</v>
      </c>
      <c r="BB25" s="9">
        <v>28845</v>
      </c>
      <c r="BC25" s="9">
        <v>11054338.1660071</v>
      </c>
      <c r="BD25" s="10">
        <f t="shared" si="4"/>
        <v>41939</v>
      </c>
      <c r="BE25" s="10">
        <f t="shared" si="5"/>
        <v>11457962.6834199</v>
      </c>
      <c r="BF25" s="9">
        <v>4104</v>
      </c>
      <c r="BG25" s="9">
        <v>17423.312602999998</v>
      </c>
      <c r="BI25" s="10">
        <f t="shared" si="6"/>
        <v>855</v>
      </c>
      <c r="BJ25" s="10">
        <f t="shared" si="7"/>
        <v>4340.4530236000001</v>
      </c>
      <c r="BK25" s="10">
        <f t="shared" si="8"/>
        <v>4380</v>
      </c>
      <c r="BL25" s="10">
        <f t="shared" si="9"/>
        <v>131877.15641970001</v>
      </c>
      <c r="BM25" s="35" t="s">
        <v>46</v>
      </c>
      <c r="BN25" s="36">
        <v>1398</v>
      </c>
      <c r="BO25" s="36">
        <v>14250.5410175</v>
      </c>
      <c r="BP25" s="36">
        <v>1648</v>
      </c>
      <c r="BQ25" s="36">
        <v>20442.9670783</v>
      </c>
      <c r="BR25" s="36">
        <v>906</v>
      </c>
      <c r="BS25" s="36">
        <v>11355.3698289</v>
      </c>
      <c r="BT25" s="36">
        <v>153</v>
      </c>
      <c r="BU25" s="36">
        <v>25970.943147099999</v>
      </c>
      <c r="BV25" s="36">
        <v>1410</v>
      </c>
      <c r="BW25" s="36">
        <v>67233.287758100007</v>
      </c>
      <c r="BX25" s="36">
        <f t="shared" si="10"/>
        <v>4609</v>
      </c>
      <c r="BY25" s="36">
        <f t="shared" si="10"/>
        <v>127897.73900100001</v>
      </c>
      <c r="BZ25" s="36">
        <v>15099</v>
      </c>
      <c r="CA25" s="36">
        <v>164213.70328429999</v>
      </c>
      <c r="CB25" s="36">
        <v>3036</v>
      </c>
      <c r="CC25" s="36">
        <v>252583.10750039999</v>
      </c>
      <c r="CD25" s="36">
        <v>2978</v>
      </c>
      <c r="CE25" s="36">
        <v>192911.59246889999</v>
      </c>
      <c r="CF25" s="36">
        <v>594</v>
      </c>
      <c r="CG25" s="36">
        <v>74510.385552699998</v>
      </c>
      <c r="CH25" s="36">
        <v>168</v>
      </c>
      <c r="CI25" s="36">
        <v>38943.581846399997</v>
      </c>
      <c r="CJ25" s="36">
        <v>21875</v>
      </c>
      <c r="CK25" s="36">
        <v>723162.37065269996</v>
      </c>
      <c r="CL25" s="36">
        <v>211</v>
      </c>
      <c r="CM25" s="36">
        <v>7489.9926679999999</v>
      </c>
      <c r="CN25" s="36">
        <v>2359</v>
      </c>
      <c r="CO25" s="36">
        <v>13662.0483996</v>
      </c>
      <c r="CP25" s="36">
        <v>8812</v>
      </c>
      <c r="CQ25" s="36">
        <v>87103.078480099997</v>
      </c>
      <c r="CR25" s="36">
        <v>228</v>
      </c>
      <c r="CS25" s="36">
        <v>1381.4148507</v>
      </c>
      <c r="CT25" s="36">
        <v>551</v>
      </c>
      <c r="CU25" s="36">
        <v>5902.9011856999996</v>
      </c>
      <c r="CV25" s="36">
        <v>574</v>
      </c>
      <c r="CW25" s="36">
        <v>2427.670192</v>
      </c>
      <c r="CX25" s="36">
        <v>12735</v>
      </c>
      <c r="CY25" s="36">
        <v>117967.1057761</v>
      </c>
      <c r="CZ25" s="36">
        <f t="shared" si="11"/>
        <v>39219</v>
      </c>
      <c r="DA25" s="36">
        <f t="shared" si="11"/>
        <v>969027.21542979986</v>
      </c>
      <c r="DB25" s="36">
        <v>409</v>
      </c>
      <c r="DC25" s="36">
        <v>596795.37307560001</v>
      </c>
      <c r="DD25" s="36">
        <v>514</v>
      </c>
      <c r="DE25" s="36">
        <v>11106.688925500001</v>
      </c>
      <c r="DF25" s="36">
        <v>24605</v>
      </c>
      <c r="DG25" s="36">
        <v>586281.72554939997</v>
      </c>
      <c r="DH25" s="36">
        <v>16846</v>
      </c>
      <c r="DI25" s="36">
        <v>100065.9540027</v>
      </c>
      <c r="DJ25" s="36">
        <v>65883</v>
      </c>
      <c r="DK25" s="36">
        <v>3431540.0798116</v>
      </c>
      <c r="DL25" s="36">
        <v>108257</v>
      </c>
      <c r="DM25" s="36">
        <v>4725789.8213648004</v>
      </c>
      <c r="DN25" s="36">
        <f t="shared" si="12"/>
        <v>147476</v>
      </c>
      <c r="DO25" s="36">
        <f t="shared" si="12"/>
        <v>5694817.0367946001</v>
      </c>
      <c r="DP25" s="36">
        <v>8844</v>
      </c>
      <c r="DQ25" s="36">
        <v>167556.10687349999</v>
      </c>
      <c r="DR25" s="10">
        <f t="shared" si="13"/>
        <v>2873</v>
      </c>
      <c r="DS25" s="10">
        <f t="shared" si="13"/>
        <v>24768.737325100003</v>
      </c>
      <c r="DT25" s="10">
        <f t="shared" si="13"/>
        <v>33417</v>
      </c>
      <c r="DU25" s="10">
        <f t="shared" si="13"/>
        <v>673384.8040295</v>
      </c>
    </row>
    <row r="26" spans="3:125" s="1" customFormat="1" ht="19.149999999999999" customHeight="1" x14ac:dyDescent="0.25">
      <c r="C26" s="14" t="s">
        <v>47</v>
      </c>
      <c r="D26" s="10">
        <v>84</v>
      </c>
      <c r="E26" s="10">
        <v>492.49870529999998</v>
      </c>
      <c r="F26" s="10">
        <v>40</v>
      </c>
      <c r="G26" s="10">
        <v>139.429</v>
      </c>
      <c r="H26" s="10">
        <v>1</v>
      </c>
      <c r="I26" s="10">
        <v>0.35</v>
      </c>
      <c r="J26" s="10">
        <v>1</v>
      </c>
      <c r="K26" s="10">
        <v>200</v>
      </c>
      <c r="L26" s="10">
        <v>29</v>
      </c>
      <c r="M26" s="10">
        <v>9938.5103448000009</v>
      </c>
      <c r="N26" s="10">
        <f t="shared" si="0"/>
        <v>154</v>
      </c>
      <c r="O26" s="10">
        <f t="shared" si="1"/>
        <v>10770.438050100001</v>
      </c>
      <c r="P26" s="10">
        <v>370</v>
      </c>
      <c r="Q26" s="10">
        <v>23837.191637799999</v>
      </c>
      <c r="R26" s="10">
        <v>210</v>
      </c>
      <c r="S26" s="10">
        <v>24523.936939200001</v>
      </c>
      <c r="T26" s="10">
        <v>44</v>
      </c>
      <c r="U26" s="10">
        <v>21691.777248300001</v>
      </c>
      <c r="V26" s="10">
        <v>0</v>
      </c>
      <c r="W26" s="10">
        <v>0</v>
      </c>
      <c r="X26" s="10">
        <v>0</v>
      </c>
      <c r="Y26" s="10">
        <v>0</v>
      </c>
      <c r="Z26" s="10">
        <v>624</v>
      </c>
      <c r="AA26" s="10">
        <v>70052.905825299997</v>
      </c>
      <c r="AB26" s="10">
        <v>0</v>
      </c>
      <c r="AC26" s="10">
        <v>0</v>
      </c>
      <c r="AD26" s="10">
        <v>15</v>
      </c>
      <c r="AE26" s="10">
        <v>122.93040999999999</v>
      </c>
      <c r="AF26" s="10">
        <v>82</v>
      </c>
      <c r="AG26" s="10">
        <v>785.63287000000003</v>
      </c>
      <c r="AH26" s="10">
        <v>0</v>
      </c>
      <c r="AI26" s="10">
        <v>0</v>
      </c>
      <c r="AJ26" s="10">
        <v>0</v>
      </c>
      <c r="AK26" s="10">
        <v>0</v>
      </c>
      <c r="AL26" s="10">
        <v>2</v>
      </c>
      <c r="AM26" s="10">
        <v>0.1</v>
      </c>
      <c r="AN26" s="10">
        <v>99</v>
      </c>
      <c r="AO26" s="10">
        <v>908.66327999999999</v>
      </c>
      <c r="AP26" s="10">
        <v>0</v>
      </c>
      <c r="AQ26" s="10">
        <v>0</v>
      </c>
      <c r="AR26" s="10">
        <v>18</v>
      </c>
      <c r="AS26" s="10">
        <v>394.59273999999999</v>
      </c>
      <c r="AT26" s="10">
        <v>53</v>
      </c>
      <c r="AU26" s="10">
        <v>4972.4804299999996</v>
      </c>
      <c r="AV26" s="10">
        <v>92</v>
      </c>
      <c r="AW26" s="10">
        <v>7430.1128576999999</v>
      </c>
      <c r="AX26" s="10">
        <v>4146</v>
      </c>
      <c r="AY26" s="10">
        <v>151850.3331167</v>
      </c>
      <c r="AZ26" s="10">
        <f t="shared" si="2"/>
        <v>877</v>
      </c>
      <c r="BA26" s="10">
        <f t="shared" si="3"/>
        <v>81732.007155399988</v>
      </c>
      <c r="BB26" s="10">
        <v>4309</v>
      </c>
      <c r="BC26" s="10">
        <v>164647.51914439999</v>
      </c>
      <c r="BD26" s="10">
        <f t="shared" si="4"/>
        <v>5186</v>
      </c>
      <c r="BE26" s="10">
        <f t="shared" si="5"/>
        <v>246379.52629979997</v>
      </c>
      <c r="BF26" s="10">
        <v>136</v>
      </c>
      <c r="BG26" s="10">
        <v>640.64694929999996</v>
      </c>
      <c r="BI26" s="10">
        <f t="shared" si="6"/>
        <v>33</v>
      </c>
      <c r="BJ26" s="10">
        <f t="shared" si="7"/>
        <v>517.52314999999999</v>
      </c>
      <c r="BK26" s="10">
        <f t="shared" si="8"/>
        <v>135</v>
      </c>
      <c r="BL26" s="10">
        <f t="shared" si="9"/>
        <v>5758.1133</v>
      </c>
      <c r="BM26" s="14" t="s">
        <v>47</v>
      </c>
      <c r="BN26" s="10">
        <v>71</v>
      </c>
      <c r="BO26" s="10">
        <v>704.81563600000004</v>
      </c>
      <c r="BP26" s="10">
        <v>77</v>
      </c>
      <c r="BQ26" s="10">
        <v>259.65814460000001</v>
      </c>
      <c r="BR26" s="10">
        <v>1</v>
      </c>
      <c r="BS26" s="10">
        <v>0.31231999999999999</v>
      </c>
      <c r="BT26" s="10">
        <v>0</v>
      </c>
      <c r="BU26" s="10">
        <v>0</v>
      </c>
      <c r="BV26" s="10">
        <v>41</v>
      </c>
      <c r="BW26" s="10">
        <v>6620.9955200000004</v>
      </c>
      <c r="BX26" s="10">
        <f t="shared" si="10"/>
        <v>189</v>
      </c>
      <c r="BY26" s="10">
        <f t="shared" si="10"/>
        <v>7585.4693006000007</v>
      </c>
      <c r="BZ26" s="10">
        <v>1227</v>
      </c>
      <c r="CA26" s="10">
        <v>36597.225719000002</v>
      </c>
      <c r="CB26" s="10">
        <v>420</v>
      </c>
      <c r="CC26" s="10">
        <v>27583.000648400001</v>
      </c>
      <c r="CD26" s="10">
        <v>150</v>
      </c>
      <c r="CE26" s="10">
        <v>16235.421769799999</v>
      </c>
      <c r="CF26" s="10">
        <v>0</v>
      </c>
      <c r="CG26" s="10">
        <v>0</v>
      </c>
      <c r="CH26" s="10">
        <v>0</v>
      </c>
      <c r="CI26" s="10">
        <v>0</v>
      </c>
      <c r="CJ26" s="10">
        <v>1797</v>
      </c>
      <c r="CK26" s="10">
        <v>80415.648137199998</v>
      </c>
      <c r="CL26" s="10">
        <v>0</v>
      </c>
      <c r="CM26" s="10">
        <v>0</v>
      </c>
      <c r="CN26" s="10">
        <v>99</v>
      </c>
      <c r="CO26" s="10">
        <v>562.45003429999997</v>
      </c>
      <c r="CP26" s="10">
        <v>1357</v>
      </c>
      <c r="CQ26" s="10">
        <v>17625.4944077</v>
      </c>
      <c r="CR26" s="10">
        <v>0</v>
      </c>
      <c r="CS26" s="10">
        <v>0</v>
      </c>
      <c r="CT26" s="10">
        <v>0</v>
      </c>
      <c r="CU26" s="10">
        <v>0</v>
      </c>
      <c r="CV26" s="10">
        <v>3</v>
      </c>
      <c r="CW26" s="10">
        <v>0.1022016</v>
      </c>
      <c r="CX26" s="10">
        <v>1459</v>
      </c>
      <c r="CY26" s="10">
        <v>18188.046643599999</v>
      </c>
      <c r="CZ26" s="10">
        <f t="shared" si="11"/>
        <v>3445</v>
      </c>
      <c r="DA26" s="10">
        <f t="shared" si="11"/>
        <v>106189.1640814</v>
      </c>
      <c r="DB26" s="10">
        <v>0</v>
      </c>
      <c r="DC26" s="10">
        <v>0</v>
      </c>
      <c r="DD26" s="10">
        <v>53</v>
      </c>
      <c r="DE26" s="10">
        <v>1018.6508614000001</v>
      </c>
      <c r="DF26" s="10">
        <v>1424</v>
      </c>
      <c r="DG26" s="10">
        <v>55545.406946000003</v>
      </c>
      <c r="DH26" s="10">
        <v>85622</v>
      </c>
      <c r="DI26" s="10">
        <v>39366.670475799998</v>
      </c>
      <c r="DJ26" s="10">
        <v>12755</v>
      </c>
      <c r="DK26" s="10">
        <v>144067.81409920001</v>
      </c>
      <c r="DL26" s="10">
        <v>99854</v>
      </c>
      <c r="DM26" s="10">
        <v>239998.54238239999</v>
      </c>
      <c r="DN26" s="10">
        <f t="shared" si="12"/>
        <v>103299</v>
      </c>
      <c r="DO26" s="10">
        <f t="shared" si="12"/>
        <v>346187.70646379999</v>
      </c>
      <c r="DP26" s="10">
        <v>469</v>
      </c>
      <c r="DQ26" s="10">
        <v>3919.6071416999998</v>
      </c>
      <c r="DR26" s="10">
        <f t="shared" si="13"/>
        <v>152</v>
      </c>
      <c r="DS26" s="10">
        <f t="shared" si="13"/>
        <v>1581.1008956999999</v>
      </c>
      <c r="DT26" s="10">
        <f t="shared" si="13"/>
        <v>2781</v>
      </c>
      <c r="DU26" s="10">
        <f t="shared" si="13"/>
        <v>73170.901353699999</v>
      </c>
    </row>
    <row r="27" spans="3:125" s="1" customFormat="1" ht="19.149999999999999" customHeight="1" x14ac:dyDescent="0.25">
      <c r="C27" s="14" t="s">
        <v>48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 t="shared" si="0"/>
        <v>0</v>
      </c>
      <c r="O27" s="10">
        <f t="shared" si="1"/>
        <v>0</v>
      </c>
      <c r="P27" s="10">
        <v>0</v>
      </c>
      <c r="Q27" s="10">
        <v>0</v>
      </c>
      <c r="R27" s="10">
        <v>1</v>
      </c>
      <c r="S27" s="10">
        <v>300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1</v>
      </c>
      <c r="AA27" s="10">
        <v>300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2</v>
      </c>
      <c r="AM27" s="10">
        <v>18</v>
      </c>
      <c r="AN27" s="10">
        <v>2</v>
      </c>
      <c r="AO27" s="10">
        <v>18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0">
        <v>0</v>
      </c>
      <c r="AV27" s="10">
        <v>41</v>
      </c>
      <c r="AW27" s="10">
        <v>195.36</v>
      </c>
      <c r="AX27" s="10">
        <v>441</v>
      </c>
      <c r="AY27" s="10">
        <v>732.67508999999995</v>
      </c>
      <c r="AZ27" s="10">
        <f t="shared" si="2"/>
        <v>3</v>
      </c>
      <c r="BA27" s="10">
        <f t="shared" si="3"/>
        <v>318</v>
      </c>
      <c r="BB27" s="10">
        <v>482</v>
      </c>
      <c r="BC27" s="10">
        <v>928.03508999999997</v>
      </c>
      <c r="BD27" s="10">
        <f t="shared" si="4"/>
        <v>485</v>
      </c>
      <c r="BE27" s="10">
        <f t="shared" si="5"/>
        <v>1246.0350899999999</v>
      </c>
      <c r="BF27" s="10">
        <v>3</v>
      </c>
      <c r="BG27" s="10">
        <v>318</v>
      </c>
      <c r="BI27" s="10">
        <f t="shared" si="6"/>
        <v>0</v>
      </c>
      <c r="BJ27" s="10">
        <f t="shared" si="7"/>
        <v>0</v>
      </c>
      <c r="BK27" s="10">
        <f t="shared" si="8"/>
        <v>0</v>
      </c>
      <c r="BL27" s="10">
        <f t="shared" si="9"/>
        <v>0</v>
      </c>
      <c r="BM27" s="14" t="s">
        <v>48</v>
      </c>
      <c r="BN27" s="10">
        <v>0</v>
      </c>
      <c r="BO27" s="10">
        <v>0</v>
      </c>
      <c r="BP27" s="10">
        <v>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f t="shared" si="10"/>
        <v>0</v>
      </c>
      <c r="BY27" s="10">
        <f t="shared" si="10"/>
        <v>0</v>
      </c>
      <c r="BZ27" s="10">
        <v>2</v>
      </c>
      <c r="CA27" s="10">
        <v>5.7131400000000001</v>
      </c>
      <c r="CB27" s="10">
        <v>3</v>
      </c>
      <c r="CC27" s="10">
        <v>641.24302709999995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5</v>
      </c>
      <c r="CK27" s="10">
        <v>646.95616710000002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2</v>
      </c>
      <c r="CW27" s="10">
        <v>18</v>
      </c>
      <c r="CX27" s="10">
        <v>2</v>
      </c>
      <c r="CY27" s="10">
        <v>18</v>
      </c>
      <c r="CZ27" s="10">
        <f t="shared" si="11"/>
        <v>7</v>
      </c>
      <c r="DA27" s="10">
        <f t="shared" si="11"/>
        <v>664.95616710000002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192</v>
      </c>
      <c r="DI27" s="10">
        <v>696.02906970000004</v>
      </c>
      <c r="DJ27" s="10">
        <v>1099</v>
      </c>
      <c r="DK27" s="10">
        <v>1114.4853177</v>
      </c>
      <c r="DL27" s="10">
        <v>1291</v>
      </c>
      <c r="DM27" s="10">
        <v>1810.5143874</v>
      </c>
      <c r="DN27" s="10">
        <f t="shared" si="12"/>
        <v>1298</v>
      </c>
      <c r="DO27" s="10">
        <f t="shared" si="12"/>
        <v>2475.4705545000002</v>
      </c>
      <c r="DP27" s="10">
        <v>3</v>
      </c>
      <c r="DQ27" s="10">
        <v>317.92079489999998</v>
      </c>
      <c r="DR27" s="10">
        <f t="shared" si="13"/>
        <v>0</v>
      </c>
      <c r="DS27" s="10">
        <f t="shared" si="13"/>
        <v>0</v>
      </c>
      <c r="DT27" s="10">
        <f t="shared" si="13"/>
        <v>0</v>
      </c>
      <c r="DU27" s="10">
        <f t="shared" si="13"/>
        <v>0</v>
      </c>
    </row>
    <row r="28" spans="3:125" s="1" customFormat="1" ht="19.149999999999999" customHeight="1" x14ac:dyDescent="0.25">
      <c r="C28" s="14" t="s">
        <v>49</v>
      </c>
      <c r="D28" s="10">
        <v>0</v>
      </c>
      <c r="E28" s="10">
        <v>0</v>
      </c>
      <c r="F28" s="10">
        <v>74</v>
      </c>
      <c r="G28" s="10">
        <v>136.45741000000001</v>
      </c>
      <c r="H28" s="10">
        <v>72</v>
      </c>
      <c r="I28" s="10">
        <v>133.28779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74</v>
      </c>
      <c r="O28" s="10">
        <f t="shared" si="1"/>
        <v>136.45741000000001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86</v>
      </c>
      <c r="AW28" s="10">
        <v>233.84898000000001</v>
      </c>
      <c r="AX28" s="10">
        <v>6</v>
      </c>
      <c r="AY28" s="10">
        <v>1500</v>
      </c>
      <c r="AZ28" s="10">
        <f t="shared" si="2"/>
        <v>74</v>
      </c>
      <c r="BA28" s="10">
        <f t="shared" si="3"/>
        <v>136.45741000000001</v>
      </c>
      <c r="BB28" s="10">
        <v>92</v>
      </c>
      <c r="BC28" s="10">
        <v>1733.84898</v>
      </c>
      <c r="BD28" s="10">
        <f t="shared" si="4"/>
        <v>166</v>
      </c>
      <c r="BE28" s="10">
        <f t="shared" si="5"/>
        <v>1870.30639</v>
      </c>
      <c r="BF28" s="10">
        <v>48</v>
      </c>
      <c r="BG28" s="10">
        <v>53.855559999999997</v>
      </c>
      <c r="BI28" s="10">
        <f t="shared" si="6"/>
        <v>0</v>
      </c>
      <c r="BJ28" s="10">
        <f t="shared" si="7"/>
        <v>0</v>
      </c>
      <c r="BK28" s="10">
        <f t="shared" si="8"/>
        <v>0</v>
      </c>
      <c r="BL28" s="10">
        <f t="shared" si="9"/>
        <v>0</v>
      </c>
      <c r="BM28" s="14" t="s">
        <v>49</v>
      </c>
      <c r="BN28" s="10">
        <v>0</v>
      </c>
      <c r="BO28" s="10">
        <v>0</v>
      </c>
      <c r="BP28" s="10">
        <v>75</v>
      </c>
      <c r="BQ28" s="10">
        <v>140.6079532</v>
      </c>
      <c r="BR28" s="10">
        <v>73</v>
      </c>
      <c r="BS28" s="10">
        <v>137.29119600000001</v>
      </c>
      <c r="BT28" s="10">
        <v>0</v>
      </c>
      <c r="BU28" s="10">
        <v>0</v>
      </c>
      <c r="BV28" s="10">
        <v>0</v>
      </c>
      <c r="BW28" s="10">
        <v>0</v>
      </c>
      <c r="BX28" s="10">
        <f t="shared" si="10"/>
        <v>75</v>
      </c>
      <c r="BY28" s="10">
        <f t="shared" si="10"/>
        <v>140.6079532</v>
      </c>
      <c r="BZ28" s="10">
        <v>2</v>
      </c>
      <c r="CA28" s="10">
        <v>14.0793626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2</v>
      </c>
      <c r="CK28" s="10">
        <v>14.0793626</v>
      </c>
      <c r="CL28" s="10">
        <v>0</v>
      </c>
      <c r="CM28" s="10">
        <v>0</v>
      </c>
      <c r="CN28" s="10">
        <v>0</v>
      </c>
      <c r="CO28" s="10">
        <v>0</v>
      </c>
      <c r="CP28" s="10">
        <v>1</v>
      </c>
      <c r="CQ28" s="10">
        <v>1.2135912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1</v>
      </c>
      <c r="CY28" s="10">
        <v>1.2135912</v>
      </c>
      <c r="CZ28" s="10">
        <f t="shared" si="11"/>
        <v>78</v>
      </c>
      <c r="DA28" s="10">
        <f t="shared" si="11"/>
        <v>155.90090699999999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100</v>
      </c>
      <c r="DI28" s="10">
        <v>299.26723529999998</v>
      </c>
      <c r="DJ28" s="10">
        <v>33</v>
      </c>
      <c r="DK28" s="10">
        <v>1947.8677666999999</v>
      </c>
      <c r="DL28" s="10">
        <v>133</v>
      </c>
      <c r="DM28" s="10">
        <v>2247.135002</v>
      </c>
      <c r="DN28" s="10">
        <f t="shared" si="12"/>
        <v>211</v>
      </c>
      <c r="DO28" s="10">
        <f t="shared" si="12"/>
        <v>2403.0359090000002</v>
      </c>
      <c r="DP28" s="10">
        <v>49</v>
      </c>
      <c r="DQ28" s="10">
        <v>56.629736200000004</v>
      </c>
      <c r="DR28" s="10">
        <f t="shared" si="13"/>
        <v>0</v>
      </c>
      <c r="DS28" s="10">
        <f t="shared" si="13"/>
        <v>0</v>
      </c>
      <c r="DT28" s="10">
        <f t="shared" si="13"/>
        <v>1</v>
      </c>
      <c r="DU28" s="10">
        <f t="shared" si="13"/>
        <v>1.2135912</v>
      </c>
    </row>
    <row r="29" spans="3:125" s="1" customFormat="1" ht="19.149999999999999" customHeight="1" x14ac:dyDescent="0.25">
      <c r="C29" s="14" t="s">
        <v>50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0</v>
      </c>
      <c r="O29" s="10">
        <f t="shared" si="1"/>
        <v>0</v>
      </c>
      <c r="P29" s="10">
        <v>2</v>
      </c>
      <c r="Q29" s="10">
        <v>29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2</v>
      </c>
      <c r="AA29" s="10">
        <v>29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>
        <v>0</v>
      </c>
      <c r="AT29" s="10">
        <v>1</v>
      </c>
      <c r="AU29" s="10">
        <v>26</v>
      </c>
      <c r="AV29" s="10">
        <v>28</v>
      </c>
      <c r="AW29" s="10">
        <v>51.242350000000002</v>
      </c>
      <c r="AX29" s="10">
        <v>4</v>
      </c>
      <c r="AY29" s="10">
        <v>1.66</v>
      </c>
      <c r="AZ29" s="10">
        <f t="shared" si="2"/>
        <v>2</v>
      </c>
      <c r="BA29" s="10">
        <f t="shared" si="3"/>
        <v>29</v>
      </c>
      <c r="BB29" s="10">
        <v>33</v>
      </c>
      <c r="BC29" s="10">
        <v>78.902349999999998</v>
      </c>
      <c r="BD29" s="10">
        <f t="shared" si="4"/>
        <v>35</v>
      </c>
      <c r="BE29" s="10">
        <f t="shared" si="5"/>
        <v>107.90235</v>
      </c>
      <c r="BF29" s="10">
        <v>0</v>
      </c>
      <c r="BG29" s="10">
        <v>0</v>
      </c>
      <c r="BI29" s="10">
        <f t="shared" si="6"/>
        <v>0</v>
      </c>
      <c r="BJ29" s="10">
        <f t="shared" si="7"/>
        <v>0</v>
      </c>
      <c r="BK29" s="10">
        <f t="shared" si="8"/>
        <v>1</v>
      </c>
      <c r="BL29" s="10">
        <f t="shared" si="9"/>
        <v>26</v>
      </c>
      <c r="BM29" s="14" t="s">
        <v>50</v>
      </c>
      <c r="BN29" s="10">
        <v>0</v>
      </c>
      <c r="BO29" s="10">
        <v>0</v>
      </c>
      <c r="BP29" s="10">
        <v>0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f t="shared" si="10"/>
        <v>0</v>
      </c>
      <c r="BY29" s="10">
        <f t="shared" si="10"/>
        <v>0</v>
      </c>
      <c r="BZ29" s="10">
        <v>13</v>
      </c>
      <c r="CA29" s="10">
        <v>365.66376129999998</v>
      </c>
      <c r="CB29" s="10">
        <v>5</v>
      </c>
      <c r="CC29" s="10">
        <v>506.93984999999998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18</v>
      </c>
      <c r="CK29" s="10">
        <v>872.60361130000001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f t="shared" si="11"/>
        <v>18</v>
      </c>
      <c r="DA29" s="10">
        <f t="shared" si="11"/>
        <v>872.60361130000001</v>
      </c>
      <c r="DB29" s="10">
        <v>0</v>
      </c>
      <c r="DC29" s="10">
        <v>0</v>
      </c>
      <c r="DD29" s="10">
        <v>0</v>
      </c>
      <c r="DE29" s="10">
        <v>0</v>
      </c>
      <c r="DF29" s="10">
        <v>4</v>
      </c>
      <c r="DG29" s="10">
        <v>73.594594999999998</v>
      </c>
      <c r="DH29" s="10">
        <v>26</v>
      </c>
      <c r="DI29" s="10">
        <v>154.18418320000001</v>
      </c>
      <c r="DJ29" s="10">
        <v>6</v>
      </c>
      <c r="DK29" s="10">
        <v>253.00705149999999</v>
      </c>
      <c r="DL29" s="10">
        <v>36</v>
      </c>
      <c r="DM29" s="10">
        <v>480.78582970000002</v>
      </c>
      <c r="DN29" s="10">
        <f t="shared" si="12"/>
        <v>54</v>
      </c>
      <c r="DO29" s="10">
        <f t="shared" si="12"/>
        <v>1353.389441</v>
      </c>
      <c r="DP29" s="10">
        <v>0</v>
      </c>
      <c r="DQ29" s="10">
        <v>0</v>
      </c>
      <c r="DR29" s="10">
        <f t="shared" si="13"/>
        <v>0</v>
      </c>
      <c r="DS29" s="10">
        <f t="shared" si="13"/>
        <v>0</v>
      </c>
      <c r="DT29" s="10">
        <f t="shared" si="13"/>
        <v>4</v>
      </c>
      <c r="DU29" s="10">
        <f t="shared" si="13"/>
        <v>73.594594999999998</v>
      </c>
    </row>
    <row r="30" spans="3:125" s="1" customFormat="1" ht="19.149999999999999" customHeight="1" x14ac:dyDescent="0.25">
      <c r="C30" s="14" t="s">
        <v>51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f t="shared" si="0"/>
        <v>0</v>
      </c>
      <c r="O30" s="10">
        <f t="shared" si="1"/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f t="shared" si="2"/>
        <v>0</v>
      </c>
      <c r="BA30" s="10">
        <f t="shared" si="3"/>
        <v>0</v>
      </c>
      <c r="BB30" s="10">
        <v>0</v>
      </c>
      <c r="BC30" s="10">
        <v>0</v>
      </c>
      <c r="BD30" s="10">
        <f t="shared" si="4"/>
        <v>0</v>
      </c>
      <c r="BE30" s="10">
        <f t="shared" si="5"/>
        <v>0</v>
      </c>
      <c r="BF30" s="10">
        <v>0</v>
      </c>
      <c r="BG30" s="10">
        <v>0</v>
      </c>
      <c r="BI30" s="10">
        <f t="shared" si="6"/>
        <v>0</v>
      </c>
      <c r="BJ30" s="10">
        <f t="shared" si="7"/>
        <v>0</v>
      </c>
      <c r="BK30" s="10">
        <f t="shared" si="8"/>
        <v>0</v>
      </c>
      <c r="BL30" s="10">
        <f t="shared" si="9"/>
        <v>0</v>
      </c>
      <c r="BM30" s="14" t="s">
        <v>51</v>
      </c>
      <c r="BN30" s="10">
        <v>8</v>
      </c>
      <c r="BO30" s="10">
        <v>68.02</v>
      </c>
      <c r="BP30" s="10">
        <v>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f t="shared" si="10"/>
        <v>8</v>
      </c>
      <c r="BY30" s="10">
        <f t="shared" si="10"/>
        <v>68.02</v>
      </c>
      <c r="BZ30" s="10">
        <v>3</v>
      </c>
      <c r="CA30" s="10">
        <v>0</v>
      </c>
      <c r="CB30" s="10">
        <v>5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8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7</v>
      </c>
      <c r="CQ30" s="10">
        <v>83.1531418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7</v>
      </c>
      <c r="CY30" s="10">
        <v>83.1531418</v>
      </c>
      <c r="CZ30" s="10">
        <f t="shared" si="11"/>
        <v>23</v>
      </c>
      <c r="DA30" s="10">
        <f t="shared" si="11"/>
        <v>151.1731418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2</v>
      </c>
      <c r="DI30" s="10">
        <v>0.87770349999999997</v>
      </c>
      <c r="DJ30" s="10">
        <v>38</v>
      </c>
      <c r="DK30" s="10">
        <v>971.40302220000001</v>
      </c>
      <c r="DL30" s="10">
        <v>40</v>
      </c>
      <c r="DM30" s="10">
        <v>972.28072569999995</v>
      </c>
      <c r="DN30" s="10">
        <f t="shared" si="12"/>
        <v>63</v>
      </c>
      <c r="DO30" s="10">
        <f t="shared" si="12"/>
        <v>1123.4538674999999</v>
      </c>
      <c r="DP30" s="10">
        <v>5</v>
      </c>
      <c r="DQ30" s="10">
        <v>25.150636299999999</v>
      </c>
      <c r="DR30" s="10">
        <f t="shared" si="13"/>
        <v>0</v>
      </c>
      <c r="DS30" s="10">
        <f t="shared" si="13"/>
        <v>0</v>
      </c>
      <c r="DT30" s="10">
        <f t="shared" si="13"/>
        <v>7</v>
      </c>
      <c r="DU30" s="10">
        <f t="shared" si="13"/>
        <v>83.1531418</v>
      </c>
    </row>
    <row r="31" spans="3:125" s="1" customFormat="1" ht="19.149999999999999" customHeight="1" x14ac:dyDescent="0.25">
      <c r="C31" s="14" t="s">
        <v>52</v>
      </c>
      <c r="D31" s="10">
        <v>320</v>
      </c>
      <c r="E31" s="10">
        <v>1144.1219767</v>
      </c>
      <c r="F31" s="10">
        <v>4</v>
      </c>
      <c r="G31" s="10">
        <v>64.8</v>
      </c>
      <c r="H31" s="10">
        <v>0</v>
      </c>
      <c r="I31" s="10">
        <v>0</v>
      </c>
      <c r="J31" s="10">
        <v>0</v>
      </c>
      <c r="K31" s="10">
        <v>0</v>
      </c>
      <c r="L31" s="10">
        <v>5</v>
      </c>
      <c r="M31" s="10">
        <v>452.66766999999999</v>
      </c>
      <c r="N31" s="10">
        <f t="shared" si="0"/>
        <v>329</v>
      </c>
      <c r="O31" s="10">
        <f t="shared" si="1"/>
        <v>1661.5896467</v>
      </c>
      <c r="P31" s="10">
        <v>18</v>
      </c>
      <c r="Q31" s="10">
        <v>1017.44828</v>
      </c>
      <c r="R31" s="10">
        <v>14</v>
      </c>
      <c r="S31" s="10">
        <v>3032.58</v>
      </c>
      <c r="T31" s="10">
        <v>3</v>
      </c>
      <c r="U31" s="10">
        <v>766.5</v>
      </c>
      <c r="V31" s="10">
        <v>0</v>
      </c>
      <c r="W31" s="10">
        <v>0</v>
      </c>
      <c r="X31" s="10">
        <v>0</v>
      </c>
      <c r="Y31" s="10">
        <v>0</v>
      </c>
      <c r="Z31" s="10">
        <v>35</v>
      </c>
      <c r="AA31" s="10">
        <v>4816.5282800000004</v>
      </c>
      <c r="AB31" s="10">
        <v>0</v>
      </c>
      <c r="AC31" s="10">
        <v>0</v>
      </c>
      <c r="AD31" s="10">
        <v>0</v>
      </c>
      <c r="AE31" s="10">
        <v>0</v>
      </c>
      <c r="AF31" s="10">
        <v>2</v>
      </c>
      <c r="AG31" s="10">
        <v>29.24267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2</v>
      </c>
      <c r="AO31" s="10">
        <v>29.24267</v>
      </c>
      <c r="AP31" s="10">
        <v>0</v>
      </c>
      <c r="AQ31" s="10">
        <v>0</v>
      </c>
      <c r="AR31" s="10">
        <v>0</v>
      </c>
      <c r="AS31" s="10">
        <v>0</v>
      </c>
      <c r="AT31" s="10">
        <v>23</v>
      </c>
      <c r="AU31" s="10">
        <v>2847.4527739999999</v>
      </c>
      <c r="AV31" s="10">
        <v>37</v>
      </c>
      <c r="AW31" s="10">
        <v>92.282319999999999</v>
      </c>
      <c r="AX31" s="10">
        <v>1024</v>
      </c>
      <c r="AY31" s="10">
        <v>107471.4694881</v>
      </c>
      <c r="AZ31" s="10">
        <f t="shared" si="2"/>
        <v>366</v>
      </c>
      <c r="BA31" s="10">
        <f t="shared" si="3"/>
        <v>6507.3605967000003</v>
      </c>
      <c r="BB31" s="10">
        <v>1084</v>
      </c>
      <c r="BC31" s="10">
        <v>110411.20458210001</v>
      </c>
      <c r="BD31" s="10">
        <f t="shared" si="4"/>
        <v>1450</v>
      </c>
      <c r="BE31" s="10">
        <f t="shared" si="5"/>
        <v>116918.56517880001</v>
      </c>
      <c r="BF31" s="10">
        <v>254</v>
      </c>
      <c r="BG31" s="10">
        <v>949.60192670000004</v>
      </c>
      <c r="BI31" s="10">
        <f t="shared" si="6"/>
        <v>0</v>
      </c>
      <c r="BJ31" s="10">
        <f t="shared" si="7"/>
        <v>0</v>
      </c>
      <c r="BK31" s="10">
        <f t="shared" si="8"/>
        <v>25</v>
      </c>
      <c r="BL31" s="10">
        <f t="shared" si="9"/>
        <v>2876.695444</v>
      </c>
      <c r="BM31" s="14" t="s">
        <v>52</v>
      </c>
      <c r="BN31" s="10">
        <v>372</v>
      </c>
      <c r="BO31" s="10">
        <v>1149.2565113000001</v>
      </c>
      <c r="BP31" s="10">
        <v>12</v>
      </c>
      <c r="BQ31" s="10">
        <v>104.7616541</v>
      </c>
      <c r="BR31" s="10">
        <v>7</v>
      </c>
      <c r="BS31" s="10">
        <v>108.16310439999999</v>
      </c>
      <c r="BT31" s="10">
        <v>0</v>
      </c>
      <c r="BU31" s="10">
        <v>0</v>
      </c>
      <c r="BV31" s="10">
        <v>4</v>
      </c>
      <c r="BW31" s="10">
        <v>237.9955515</v>
      </c>
      <c r="BX31" s="10">
        <f t="shared" si="10"/>
        <v>388</v>
      </c>
      <c r="BY31" s="10">
        <f t="shared" si="10"/>
        <v>1492.0137169</v>
      </c>
      <c r="BZ31" s="10">
        <v>24</v>
      </c>
      <c r="CA31" s="10">
        <v>823.52475630000004</v>
      </c>
      <c r="CB31" s="10">
        <v>19</v>
      </c>
      <c r="CC31" s="10">
        <v>2390.4577770000001</v>
      </c>
      <c r="CD31" s="10">
        <v>12</v>
      </c>
      <c r="CE31" s="10">
        <v>748.07451509999999</v>
      </c>
      <c r="CF31" s="10">
        <v>0</v>
      </c>
      <c r="CG31" s="10">
        <v>0</v>
      </c>
      <c r="CH31" s="10">
        <v>0</v>
      </c>
      <c r="CI31" s="10">
        <v>0</v>
      </c>
      <c r="CJ31" s="10">
        <v>55</v>
      </c>
      <c r="CK31" s="10">
        <v>3962.0570484</v>
      </c>
      <c r="CL31" s="10">
        <v>0</v>
      </c>
      <c r="CM31" s="10">
        <v>0</v>
      </c>
      <c r="CN31" s="10">
        <v>2</v>
      </c>
      <c r="CO31" s="10">
        <v>12.093799199999999</v>
      </c>
      <c r="CP31" s="10">
        <v>24</v>
      </c>
      <c r="CQ31" s="10">
        <v>223.32066180000001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26</v>
      </c>
      <c r="CY31" s="10">
        <v>235.41446099999999</v>
      </c>
      <c r="CZ31" s="10">
        <f t="shared" si="11"/>
        <v>469</v>
      </c>
      <c r="DA31" s="10">
        <f t="shared" si="11"/>
        <v>5689.4852263000002</v>
      </c>
      <c r="DB31" s="10">
        <v>0</v>
      </c>
      <c r="DC31" s="10">
        <v>0</v>
      </c>
      <c r="DD31" s="10">
        <v>0</v>
      </c>
      <c r="DE31" s="10">
        <v>0</v>
      </c>
      <c r="DF31" s="10">
        <v>68</v>
      </c>
      <c r="DG31" s="10">
        <v>5788.5789857999998</v>
      </c>
      <c r="DH31" s="10">
        <v>122</v>
      </c>
      <c r="DI31" s="10">
        <v>214.66011030000001</v>
      </c>
      <c r="DJ31" s="10">
        <v>984</v>
      </c>
      <c r="DK31" s="10">
        <v>79711.924876200006</v>
      </c>
      <c r="DL31" s="10">
        <v>1174</v>
      </c>
      <c r="DM31" s="10">
        <v>85715.163972299997</v>
      </c>
      <c r="DN31" s="10">
        <f t="shared" si="12"/>
        <v>1643</v>
      </c>
      <c r="DO31" s="10">
        <f t="shared" si="12"/>
        <v>91404.649198600004</v>
      </c>
      <c r="DP31" s="10">
        <v>390</v>
      </c>
      <c r="DQ31" s="10">
        <v>1214.4436840999999</v>
      </c>
      <c r="DR31" s="10">
        <f t="shared" si="13"/>
        <v>2</v>
      </c>
      <c r="DS31" s="10">
        <f t="shared" si="13"/>
        <v>12.093799199999999</v>
      </c>
      <c r="DT31" s="10">
        <f t="shared" si="13"/>
        <v>92</v>
      </c>
      <c r="DU31" s="10">
        <f t="shared" si="13"/>
        <v>6011.8996476000002</v>
      </c>
    </row>
    <row r="32" spans="3:125" s="1" customFormat="1" ht="19.149999999999999" customHeight="1" x14ac:dyDescent="0.25">
      <c r="C32" s="14" t="s">
        <v>53</v>
      </c>
      <c r="D32" s="10">
        <v>71</v>
      </c>
      <c r="E32" s="10">
        <v>991.18647999999996</v>
      </c>
      <c r="F32" s="10">
        <v>399</v>
      </c>
      <c r="G32" s="10">
        <v>12089.61469</v>
      </c>
      <c r="H32" s="10">
        <v>57</v>
      </c>
      <c r="I32" s="10">
        <v>8473.4517400000004</v>
      </c>
      <c r="J32" s="10">
        <v>11</v>
      </c>
      <c r="K32" s="10">
        <v>3793.3801899999999</v>
      </c>
      <c r="L32" s="10">
        <v>103</v>
      </c>
      <c r="M32" s="10">
        <v>26368.773209999999</v>
      </c>
      <c r="N32" s="10">
        <f t="shared" si="0"/>
        <v>584</v>
      </c>
      <c r="O32" s="10">
        <f t="shared" si="1"/>
        <v>43242.954569999994</v>
      </c>
      <c r="P32" s="10">
        <v>16789</v>
      </c>
      <c r="Q32" s="10">
        <v>80516.837270000004</v>
      </c>
      <c r="R32" s="10">
        <v>563</v>
      </c>
      <c r="S32" s="10">
        <v>109991.37931</v>
      </c>
      <c r="T32" s="10">
        <v>32598</v>
      </c>
      <c r="U32" s="10">
        <v>110982.44684999999</v>
      </c>
      <c r="V32" s="10">
        <v>0</v>
      </c>
      <c r="W32" s="10">
        <v>0</v>
      </c>
      <c r="X32" s="10">
        <v>0</v>
      </c>
      <c r="Y32" s="10">
        <v>0</v>
      </c>
      <c r="Z32" s="10">
        <v>49950</v>
      </c>
      <c r="AA32" s="10">
        <v>301490.66343000002</v>
      </c>
      <c r="AB32" s="10">
        <v>0</v>
      </c>
      <c r="AC32" s="10">
        <v>0</v>
      </c>
      <c r="AD32" s="10">
        <v>1</v>
      </c>
      <c r="AE32" s="10">
        <v>12</v>
      </c>
      <c r="AF32" s="10">
        <v>219</v>
      </c>
      <c r="AG32" s="10">
        <v>377.32051999999999</v>
      </c>
      <c r="AH32" s="10">
        <v>0</v>
      </c>
      <c r="AI32" s="10">
        <v>0</v>
      </c>
      <c r="AJ32" s="10">
        <v>0</v>
      </c>
      <c r="AK32" s="10">
        <v>0</v>
      </c>
      <c r="AL32" s="10">
        <v>718</v>
      </c>
      <c r="AM32" s="10">
        <v>301.81601999999998</v>
      </c>
      <c r="AN32" s="10">
        <v>938</v>
      </c>
      <c r="AO32" s="10">
        <v>691.13653999999997</v>
      </c>
      <c r="AP32" s="10">
        <v>4</v>
      </c>
      <c r="AQ32" s="10">
        <v>60000.000010000003</v>
      </c>
      <c r="AR32" s="10">
        <v>1</v>
      </c>
      <c r="AS32" s="10">
        <v>1.09738</v>
      </c>
      <c r="AT32" s="10">
        <v>133</v>
      </c>
      <c r="AU32" s="10">
        <v>7656.8266199999998</v>
      </c>
      <c r="AV32" s="10">
        <v>2138</v>
      </c>
      <c r="AW32" s="10">
        <v>11824.166289999999</v>
      </c>
      <c r="AX32" s="10">
        <v>14343</v>
      </c>
      <c r="AY32" s="10">
        <v>455552.53395000001</v>
      </c>
      <c r="AZ32" s="10">
        <f t="shared" si="2"/>
        <v>51472</v>
      </c>
      <c r="BA32" s="10">
        <f t="shared" si="3"/>
        <v>345424.75453999999</v>
      </c>
      <c r="BB32" s="10">
        <v>16619</v>
      </c>
      <c r="BC32" s="10">
        <v>535034.62424999999</v>
      </c>
      <c r="BD32" s="10">
        <f t="shared" si="4"/>
        <v>68091</v>
      </c>
      <c r="BE32" s="10">
        <f t="shared" si="5"/>
        <v>880459.37878999999</v>
      </c>
      <c r="BF32" s="10">
        <v>1138</v>
      </c>
      <c r="BG32" s="10">
        <v>7651.6974099999998</v>
      </c>
      <c r="BI32" s="10">
        <f t="shared" si="6"/>
        <v>2</v>
      </c>
      <c r="BJ32" s="10">
        <f t="shared" si="7"/>
        <v>13.097379999999999</v>
      </c>
      <c r="BK32" s="10">
        <f t="shared" si="8"/>
        <v>352</v>
      </c>
      <c r="BL32" s="10">
        <f t="shared" si="9"/>
        <v>8034.14714</v>
      </c>
      <c r="BM32" s="14" t="s">
        <v>53</v>
      </c>
      <c r="BN32" s="10">
        <v>98</v>
      </c>
      <c r="BO32" s="10">
        <v>1786.7806800000001</v>
      </c>
      <c r="BP32" s="10">
        <v>662</v>
      </c>
      <c r="BQ32" s="10">
        <v>7565.8195999999998</v>
      </c>
      <c r="BR32" s="10">
        <v>27</v>
      </c>
      <c r="BS32" s="10">
        <v>3421.7995000000001</v>
      </c>
      <c r="BT32" s="10">
        <v>4</v>
      </c>
      <c r="BU32" s="10">
        <v>1753.70607</v>
      </c>
      <c r="BV32" s="10">
        <v>75</v>
      </c>
      <c r="BW32" s="10">
        <v>19140.335869999999</v>
      </c>
      <c r="BX32" s="10">
        <f t="shared" si="10"/>
        <v>839</v>
      </c>
      <c r="BY32" s="10">
        <f t="shared" si="10"/>
        <v>30246.642220000002</v>
      </c>
      <c r="BZ32" s="10">
        <v>3099</v>
      </c>
      <c r="CA32" s="10">
        <v>95051.591220000002</v>
      </c>
      <c r="CB32" s="10">
        <v>1323</v>
      </c>
      <c r="CC32" s="10">
        <v>110740.04631999999</v>
      </c>
      <c r="CD32" s="10">
        <v>3752</v>
      </c>
      <c r="CE32" s="10">
        <v>83273.979030000002</v>
      </c>
      <c r="CF32" s="10">
        <v>0</v>
      </c>
      <c r="CG32" s="10">
        <v>0</v>
      </c>
      <c r="CH32" s="10">
        <v>0</v>
      </c>
      <c r="CI32" s="10">
        <v>0</v>
      </c>
      <c r="CJ32" s="10">
        <v>8174</v>
      </c>
      <c r="CK32" s="10">
        <v>289065.61657000001</v>
      </c>
      <c r="CL32" s="10">
        <v>0</v>
      </c>
      <c r="CM32" s="10">
        <v>0</v>
      </c>
      <c r="CN32" s="10">
        <v>11</v>
      </c>
      <c r="CO32" s="10">
        <v>58.734119999999997</v>
      </c>
      <c r="CP32" s="10">
        <v>712</v>
      </c>
      <c r="CQ32" s="10">
        <v>4120.4556700000003</v>
      </c>
      <c r="CR32" s="10">
        <v>0</v>
      </c>
      <c r="CS32" s="10">
        <v>0</v>
      </c>
      <c r="CT32" s="10">
        <v>0</v>
      </c>
      <c r="CU32" s="10">
        <v>0</v>
      </c>
      <c r="CV32" s="10">
        <v>2351</v>
      </c>
      <c r="CW32" s="10">
        <v>517.93146999999999</v>
      </c>
      <c r="CX32" s="10">
        <v>3074</v>
      </c>
      <c r="CY32" s="10">
        <v>4697.1212599999999</v>
      </c>
      <c r="CZ32" s="10">
        <f t="shared" si="11"/>
        <v>12087</v>
      </c>
      <c r="DA32" s="10">
        <f t="shared" si="11"/>
        <v>324009.38004999998</v>
      </c>
      <c r="DB32" s="10">
        <v>39</v>
      </c>
      <c r="DC32" s="10">
        <v>37268.66949</v>
      </c>
      <c r="DD32" s="10">
        <v>4</v>
      </c>
      <c r="DE32" s="10">
        <v>106.45464</v>
      </c>
      <c r="DF32" s="10">
        <v>1163</v>
      </c>
      <c r="DG32" s="10">
        <v>53378.925150000003</v>
      </c>
      <c r="DH32" s="10">
        <v>5257</v>
      </c>
      <c r="DI32" s="10">
        <v>20560.726340000001</v>
      </c>
      <c r="DJ32" s="10">
        <v>148348</v>
      </c>
      <c r="DK32" s="10">
        <v>370131.53928000003</v>
      </c>
      <c r="DL32" s="10">
        <v>154811</v>
      </c>
      <c r="DM32" s="10">
        <v>481446.3149</v>
      </c>
      <c r="DN32" s="10">
        <f t="shared" si="12"/>
        <v>166898</v>
      </c>
      <c r="DO32" s="10">
        <f t="shared" si="12"/>
        <v>805455.69494999992</v>
      </c>
      <c r="DP32" s="10">
        <v>3227</v>
      </c>
      <c r="DQ32" s="10">
        <v>10453.12054</v>
      </c>
      <c r="DR32" s="10">
        <f t="shared" si="13"/>
        <v>15</v>
      </c>
      <c r="DS32" s="10">
        <f t="shared" si="13"/>
        <v>165.18876</v>
      </c>
      <c r="DT32" s="10">
        <f t="shared" si="13"/>
        <v>1875</v>
      </c>
      <c r="DU32" s="10">
        <f t="shared" si="13"/>
        <v>57499.380820000006</v>
      </c>
    </row>
    <row r="33" spans="3:125" s="1" customFormat="1" ht="19.149999999999999" customHeight="1" x14ac:dyDescent="0.25">
      <c r="C33" s="14" t="s">
        <v>54</v>
      </c>
      <c r="D33" s="10">
        <v>9</v>
      </c>
      <c r="E33" s="10">
        <v>34.259082200000002</v>
      </c>
      <c r="F33" s="10">
        <v>726</v>
      </c>
      <c r="G33" s="10">
        <v>2280.9652873</v>
      </c>
      <c r="H33" s="10">
        <v>653</v>
      </c>
      <c r="I33" s="10">
        <v>2135.3803861000001</v>
      </c>
      <c r="J33" s="10">
        <v>0</v>
      </c>
      <c r="K33" s="10">
        <v>0</v>
      </c>
      <c r="L33" s="10">
        <v>12</v>
      </c>
      <c r="M33" s="10">
        <v>548.05999999999995</v>
      </c>
      <c r="N33" s="10">
        <f t="shared" si="0"/>
        <v>747</v>
      </c>
      <c r="O33" s="10">
        <f t="shared" si="1"/>
        <v>2863.2843695000001</v>
      </c>
      <c r="P33" s="10">
        <v>594</v>
      </c>
      <c r="Q33" s="10">
        <v>35458.549836600003</v>
      </c>
      <c r="R33" s="10">
        <v>234</v>
      </c>
      <c r="S33" s="10">
        <v>33544.346622800003</v>
      </c>
      <c r="T33" s="10">
        <v>29</v>
      </c>
      <c r="U33" s="10">
        <v>12557.934856100001</v>
      </c>
      <c r="V33" s="10">
        <v>0</v>
      </c>
      <c r="W33" s="10">
        <v>0</v>
      </c>
      <c r="X33" s="10">
        <v>0</v>
      </c>
      <c r="Y33" s="10">
        <v>0</v>
      </c>
      <c r="Z33" s="10">
        <v>857</v>
      </c>
      <c r="AA33" s="10">
        <v>81560.831315500007</v>
      </c>
      <c r="AB33" s="10">
        <v>0</v>
      </c>
      <c r="AC33" s="10">
        <v>0</v>
      </c>
      <c r="AD33" s="10">
        <v>70</v>
      </c>
      <c r="AE33" s="10">
        <v>886.43772000000001</v>
      </c>
      <c r="AF33" s="10">
        <v>48</v>
      </c>
      <c r="AG33" s="10">
        <v>663.94997880000005</v>
      </c>
      <c r="AH33" s="10">
        <v>0</v>
      </c>
      <c r="AI33" s="10">
        <v>0</v>
      </c>
      <c r="AJ33" s="10">
        <v>0</v>
      </c>
      <c r="AK33" s="10">
        <v>0</v>
      </c>
      <c r="AL33" s="10">
        <v>1</v>
      </c>
      <c r="AM33" s="10">
        <v>12</v>
      </c>
      <c r="AN33" s="10">
        <v>119</v>
      </c>
      <c r="AO33" s="10">
        <v>1562.3876988</v>
      </c>
      <c r="AP33" s="10">
        <v>0</v>
      </c>
      <c r="AQ33" s="10">
        <v>0</v>
      </c>
      <c r="AR33" s="10">
        <v>26</v>
      </c>
      <c r="AS33" s="10">
        <v>519.3422812</v>
      </c>
      <c r="AT33" s="10">
        <v>281</v>
      </c>
      <c r="AU33" s="10">
        <v>17248.2307301</v>
      </c>
      <c r="AV33" s="10">
        <v>1755</v>
      </c>
      <c r="AW33" s="10">
        <v>12065.743560000001</v>
      </c>
      <c r="AX33" s="10">
        <v>48215</v>
      </c>
      <c r="AY33" s="10">
        <v>170021.03682569999</v>
      </c>
      <c r="AZ33" s="10">
        <f t="shared" si="2"/>
        <v>1723</v>
      </c>
      <c r="BA33" s="10">
        <f t="shared" si="3"/>
        <v>85986.503383800009</v>
      </c>
      <c r="BB33" s="10">
        <v>50277</v>
      </c>
      <c r="BC33" s="10">
        <v>199854.353397</v>
      </c>
      <c r="BD33" s="10">
        <f t="shared" si="4"/>
        <v>52000</v>
      </c>
      <c r="BE33" s="10">
        <f t="shared" si="5"/>
        <v>285840.85678080004</v>
      </c>
      <c r="BF33" s="10">
        <v>395</v>
      </c>
      <c r="BG33" s="10">
        <v>4001.1625536000001</v>
      </c>
      <c r="BI33" s="10">
        <f t="shared" si="6"/>
        <v>96</v>
      </c>
      <c r="BJ33" s="10">
        <f t="shared" si="7"/>
        <v>1405.7800012</v>
      </c>
      <c r="BK33" s="10">
        <f t="shared" si="8"/>
        <v>329</v>
      </c>
      <c r="BL33" s="10">
        <f t="shared" si="9"/>
        <v>17912.180708899999</v>
      </c>
      <c r="BM33" s="14" t="s">
        <v>54</v>
      </c>
      <c r="BN33" s="10">
        <v>12</v>
      </c>
      <c r="BO33" s="10">
        <v>62.071385900000003</v>
      </c>
      <c r="BP33" s="10">
        <v>904</v>
      </c>
      <c r="BQ33" s="10">
        <v>3857.9895022999999</v>
      </c>
      <c r="BR33" s="10">
        <v>754</v>
      </c>
      <c r="BS33" s="10">
        <v>3500.1360236999999</v>
      </c>
      <c r="BT33" s="10">
        <v>0</v>
      </c>
      <c r="BU33" s="10">
        <v>0</v>
      </c>
      <c r="BV33" s="10">
        <v>20</v>
      </c>
      <c r="BW33" s="10">
        <v>313.147876</v>
      </c>
      <c r="BX33" s="10">
        <f t="shared" si="10"/>
        <v>936</v>
      </c>
      <c r="BY33" s="10">
        <f t="shared" si="10"/>
        <v>4233.2087642000006</v>
      </c>
      <c r="BZ33" s="10">
        <v>1034</v>
      </c>
      <c r="CA33" s="10">
        <v>40220.961172199997</v>
      </c>
      <c r="CB33" s="10">
        <v>438</v>
      </c>
      <c r="CC33" s="10">
        <v>27979.0768107</v>
      </c>
      <c r="CD33" s="10">
        <v>114</v>
      </c>
      <c r="CE33" s="10">
        <v>9915.8439882999992</v>
      </c>
      <c r="CF33" s="10">
        <v>0</v>
      </c>
      <c r="CG33" s="10">
        <v>0</v>
      </c>
      <c r="CH33" s="10">
        <v>0</v>
      </c>
      <c r="CI33" s="10">
        <v>0</v>
      </c>
      <c r="CJ33" s="10">
        <v>1586</v>
      </c>
      <c r="CK33" s="10">
        <v>78115.881971199997</v>
      </c>
      <c r="CL33" s="10">
        <v>0</v>
      </c>
      <c r="CM33" s="10">
        <v>0</v>
      </c>
      <c r="CN33" s="10">
        <v>187</v>
      </c>
      <c r="CO33" s="10">
        <v>2152.0980399999999</v>
      </c>
      <c r="CP33" s="10">
        <v>538</v>
      </c>
      <c r="CQ33" s="10">
        <v>5281.9198715000002</v>
      </c>
      <c r="CR33" s="10">
        <v>0</v>
      </c>
      <c r="CS33" s="10">
        <v>0</v>
      </c>
      <c r="CT33" s="10">
        <v>0</v>
      </c>
      <c r="CU33" s="10">
        <v>0</v>
      </c>
      <c r="CV33" s="10">
        <v>2</v>
      </c>
      <c r="CW33" s="10">
        <v>12.009270000000001</v>
      </c>
      <c r="CX33" s="10">
        <v>727</v>
      </c>
      <c r="CY33" s="10">
        <v>7446.0271814999996</v>
      </c>
      <c r="CZ33" s="10">
        <f t="shared" si="11"/>
        <v>3249</v>
      </c>
      <c r="DA33" s="10">
        <f t="shared" si="11"/>
        <v>89795.117916899995</v>
      </c>
      <c r="DB33" s="10">
        <v>0</v>
      </c>
      <c r="DC33" s="10">
        <v>0</v>
      </c>
      <c r="DD33" s="10">
        <v>64</v>
      </c>
      <c r="DE33" s="10">
        <v>1366.7714951999999</v>
      </c>
      <c r="DF33" s="10">
        <v>1581</v>
      </c>
      <c r="DG33" s="10">
        <v>61308.745134299999</v>
      </c>
      <c r="DH33" s="10">
        <v>5072</v>
      </c>
      <c r="DI33" s="10">
        <v>22594.3035365</v>
      </c>
      <c r="DJ33" s="10">
        <v>42623</v>
      </c>
      <c r="DK33" s="10">
        <v>153218.02424500001</v>
      </c>
      <c r="DL33" s="10">
        <v>49340</v>
      </c>
      <c r="DM33" s="10">
        <v>238487.844411</v>
      </c>
      <c r="DN33" s="10">
        <f t="shared" si="12"/>
        <v>52589</v>
      </c>
      <c r="DO33" s="10">
        <f t="shared" si="12"/>
        <v>328282.96232789999</v>
      </c>
      <c r="DP33" s="10">
        <v>617</v>
      </c>
      <c r="DQ33" s="10">
        <v>7454.4816406</v>
      </c>
      <c r="DR33" s="10">
        <f t="shared" si="13"/>
        <v>251</v>
      </c>
      <c r="DS33" s="10">
        <f t="shared" si="13"/>
        <v>3518.8695351999995</v>
      </c>
      <c r="DT33" s="10">
        <f t="shared" si="13"/>
        <v>2119</v>
      </c>
      <c r="DU33" s="10">
        <f t="shared" si="13"/>
        <v>66590.665005799994</v>
      </c>
    </row>
    <row r="34" spans="3:125" s="1" customFormat="1" ht="19.149999999999999" customHeight="1" x14ac:dyDescent="0.25">
      <c r="C34" s="14" t="s">
        <v>55</v>
      </c>
      <c r="D34" s="10">
        <v>47</v>
      </c>
      <c r="E34" s="10">
        <v>106.73589800000001</v>
      </c>
      <c r="F34" s="10">
        <v>2</v>
      </c>
      <c r="G34" s="10">
        <v>7.44</v>
      </c>
      <c r="H34" s="10">
        <v>2</v>
      </c>
      <c r="I34" s="10">
        <v>2</v>
      </c>
      <c r="J34" s="10">
        <v>0</v>
      </c>
      <c r="K34" s="10">
        <v>0</v>
      </c>
      <c r="L34" s="10">
        <v>3</v>
      </c>
      <c r="M34" s="10">
        <v>1002.73</v>
      </c>
      <c r="N34" s="10">
        <f t="shared" si="0"/>
        <v>52</v>
      </c>
      <c r="O34" s="10">
        <f t="shared" si="1"/>
        <v>1116.905898</v>
      </c>
      <c r="P34" s="10">
        <v>207</v>
      </c>
      <c r="Q34" s="10">
        <v>2053.2047576999998</v>
      </c>
      <c r="R34" s="10">
        <v>7</v>
      </c>
      <c r="S34" s="10">
        <v>1435</v>
      </c>
      <c r="T34" s="10">
        <v>3</v>
      </c>
      <c r="U34" s="10">
        <v>2836.7179092000001</v>
      </c>
      <c r="V34" s="10">
        <v>0</v>
      </c>
      <c r="W34" s="10">
        <v>0</v>
      </c>
      <c r="X34" s="10">
        <v>0</v>
      </c>
      <c r="Y34" s="10">
        <v>0</v>
      </c>
      <c r="Z34" s="10">
        <v>217</v>
      </c>
      <c r="AA34" s="10">
        <v>6324.9226669</v>
      </c>
      <c r="AB34" s="10">
        <v>0</v>
      </c>
      <c r="AC34" s="10">
        <v>0</v>
      </c>
      <c r="AD34" s="10">
        <v>22</v>
      </c>
      <c r="AE34" s="10">
        <v>66.681619999999995</v>
      </c>
      <c r="AF34" s="10">
        <v>10</v>
      </c>
      <c r="AG34" s="10">
        <v>69.447199999999995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32</v>
      </c>
      <c r="AO34" s="10">
        <v>136.12881999999999</v>
      </c>
      <c r="AP34" s="10">
        <v>0</v>
      </c>
      <c r="AQ34" s="10">
        <v>0</v>
      </c>
      <c r="AR34" s="10">
        <v>19</v>
      </c>
      <c r="AS34" s="10">
        <v>87.931989999999999</v>
      </c>
      <c r="AT34" s="10">
        <v>100</v>
      </c>
      <c r="AU34" s="10">
        <v>2039.5088946999999</v>
      </c>
      <c r="AV34" s="10">
        <v>40</v>
      </c>
      <c r="AW34" s="10">
        <v>120.3378603</v>
      </c>
      <c r="AX34" s="10">
        <v>394</v>
      </c>
      <c r="AY34" s="10">
        <v>34569.795392100001</v>
      </c>
      <c r="AZ34" s="10">
        <f t="shared" si="2"/>
        <v>301</v>
      </c>
      <c r="BA34" s="10">
        <f t="shared" si="3"/>
        <v>7577.9573848999999</v>
      </c>
      <c r="BB34" s="10">
        <v>553</v>
      </c>
      <c r="BC34" s="10">
        <v>36817.574137099997</v>
      </c>
      <c r="BD34" s="10">
        <f t="shared" si="4"/>
        <v>854</v>
      </c>
      <c r="BE34" s="10">
        <f t="shared" si="5"/>
        <v>44395.531521999997</v>
      </c>
      <c r="BF34" s="10">
        <v>71</v>
      </c>
      <c r="BG34" s="10">
        <v>133.52300210000001</v>
      </c>
      <c r="BI34" s="10">
        <f t="shared" si="6"/>
        <v>41</v>
      </c>
      <c r="BJ34" s="10">
        <f t="shared" si="7"/>
        <v>154.61360999999999</v>
      </c>
      <c r="BK34" s="10">
        <f t="shared" si="8"/>
        <v>110</v>
      </c>
      <c r="BL34" s="10">
        <f t="shared" si="9"/>
        <v>2108.9560947</v>
      </c>
      <c r="BM34" s="14" t="s">
        <v>55</v>
      </c>
      <c r="BN34" s="10">
        <v>182</v>
      </c>
      <c r="BO34" s="10">
        <v>1353.7348138</v>
      </c>
      <c r="BP34" s="10">
        <v>7</v>
      </c>
      <c r="BQ34" s="10">
        <v>10.1895583</v>
      </c>
      <c r="BR34" s="10">
        <v>3</v>
      </c>
      <c r="BS34" s="10">
        <v>3.5</v>
      </c>
      <c r="BT34" s="10">
        <v>0</v>
      </c>
      <c r="BU34" s="10">
        <v>0</v>
      </c>
      <c r="BV34" s="10">
        <v>6</v>
      </c>
      <c r="BW34" s="10">
        <v>19.880682799999999</v>
      </c>
      <c r="BX34" s="10">
        <f t="shared" si="10"/>
        <v>195</v>
      </c>
      <c r="BY34" s="10">
        <f t="shared" si="10"/>
        <v>1383.8050549</v>
      </c>
      <c r="BZ34" s="10">
        <v>536</v>
      </c>
      <c r="CA34" s="10">
        <v>4188.1242573</v>
      </c>
      <c r="CB34" s="10">
        <v>7</v>
      </c>
      <c r="CC34" s="10">
        <v>341.66638130000001</v>
      </c>
      <c r="CD34" s="10">
        <v>1</v>
      </c>
      <c r="CE34" s="10">
        <v>3171.2802310000002</v>
      </c>
      <c r="CF34" s="10">
        <v>0</v>
      </c>
      <c r="CG34" s="10">
        <v>0</v>
      </c>
      <c r="CH34" s="10">
        <v>0</v>
      </c>
      <c r="CI34" s="10">
        <v>0</v>
      </c>
      <c r="CJ34" s="10">
        <v>544</v>
      </c>
      <c r="CK34" s="10">
        <v>7701.0708696000002</v>
      </c>
      <c r="CL34" s="10">
        <v>0</v>
      </c>
      <c r="CM34" s="10">
        <v>0</v>
      </c>
      <c r="CN34" s="10">
        <v>48</v>
      </c>
      <c r="CO34" s="10">
        <v>207.32044690000001</v>
      </c>
      <c r="CP34" s="10">
        <v>450</v>
      </c>
      <c r="CQ34" s="10">
        <v>5243.7044251999996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498</v>
      </c>
      <c r="CY34" s="10">
        <v>5451.0248720999998</v>
      </c>
      <c r="CZ34" s="10">
        <f t="shared" si="11"/>
        <v>1237</v>
      </c>
      <c r="DA34" s="10">
        <f t="shared" si="11"/>
        <v>14535.900796599999</v>
      </c>
      <c r="DB34" s="10">
        <v>0</v>
      </c>
      <c r="DC34" s="10">
        <v>0</v>
      </c>
      <c r="DD34" s="10">
        <v>6</v>
      </c>
      <c r="DE34" s="10">
        <v>233.3888129</v>
      </c>
      <c r="DF34" s="10">
        <v>464</v>
      </c>
      <c r="DG34" s="10">
        <v>11218.234896399999</v>
      </c>
      <c r="DH34" s="10">
        <v>37</v>
      </c>
      <c r="DI34" s="10">
        <v>196.08223390000001</v>
      </c>
      <c r="DJ34" s="10">
        <v>845</v>
      </c>
      <c r="DK34" s="10">
        <v>20152.455114100001</v>
      </c>
      <c r="DL34" s="10">
        <v>1352</v>
      </c>
      <c r="DM34" s="10">
        <v>31800.1610573</v>
      </c>
      <c r="DN34" s="10">
        <f t="shared" si="12"/>
        <v>2589</v>
      </c>
      <c r="DO34" s="10">
        <f t="shared" si="12"/>
        <v>46336.061853899999</v>
      </c>
      <c r="DP34" s="10">
        <v>331</v>
      </c>
      <c r="DQ34" s="10">
        <v>2265.4422831000002</v>
      </c>
      <c r="DR34" s="10">
        <f t="shared" si="13"/>
        <v>54</v>
      </c>
      <c r="DS34" s="10">
        <f t="shared" si="13"/>
        <v>440.70925980000004</v>
      </c>
      <c r="DT34" s="10">
        <f t="shared" si="13"/>
        <v>914</v>
      </c>
      <c r="DU34" s="10">
        <f t="shared" si="13"/>
        <v>16461.939321599999</v>
      </c>
    </row>
    <row r="35" spans="3:125" s="1" customFormat="1" ht="19.149999999999999" customHeight="1" x14ac:dyDescent="0.25">
      <c r="C35" s="14" t="s">
        <v>56</v>
      </c>
      <c r="D35" s="10">
        <v>26</v>
      </c>
      <c r="E35" s="10">
        <v>417.176695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f t="shared" si="0"/>
        <v>26</v>
      </c>
      <c r="O35" s="10">
        <f t="shared" si="1"/>
        <v>417.176695</v>
      </c>
      <c r="P35" s="10">
        <v>276</v>
      </c>
      <c r="Q35" s="10">
        <v>13026.618817</v>
      </c>
      <c r="R35" s="10">
        <v>79</v>
      </c>
      <c r="S35" s="10">
        <v>5613.3243599999996</v>
      </c>
      <c r="T35" s="10">
        <v>12</v>
      </c>
      <c r="U35" s="10">
        <v>517.5</v>
      </c>
      <c r="V35" s="10">
        <v>0</v>
      </c>
      <c r="W35" s="10">
        <v>0</v>
      </c>
      <c r="X35" s="10">
        <v>0</v>
      </c>
      <c r="Y35" s="10">
        <v>0</v>
      </c>
      <c r="Z35" s="10">
        <v>367</v>
      </c>
      <c r="AA35" s="10">
        <v>19157.443177000001</v>
      </c>
      <c r="AB35" s="10">
        <v>0</v>
      </c>
      <c r="AC35" s="10">
        <v>0</v>
      </c>
      <c r="AD35" s="10">
        <v>0</v>
      </c>
      <c r="AE35" s="10">
        <v>0</v>
      </c>
      <c r="AF35" s="10">
        <v>12</v>
      </c>
      <c r="AG35" s="10">
        <v>168.62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12</v>
      </c>
      <c r="AO35" s="10">
        <v>168.62</v>
      </c>
      <c r="AP35" s="10">
        <v>5</v>
      </c>
      <c r="AQ35" s="10">
        <v>188.34</v>
      </c>
      <c r="AR35" s="10">
        <v>122</v>
      </c>
      <c r="AS35" s="10">
        <v>2711.8249946999999</v>
      </c>
      <c r="AT35" s="10">
        <v>252</v>
      </c>
      <c r="AU35" s="10">
        <v>10741.06251</v>
      </c>
      <c r="AV35" s="10">
        <v>4998</v>
      </c>
      <c r="AW35" s="10">
        <v>8365.6647900000007</v>
      </c>
      <c r="AX35" s="10">
        <v>28066</v>
      </c>
      <c r="AY35" s="10">
        <v>50945.962875999998</v>
      </c>
      <c r="AZ35" s="10">
        <f t="shared" si="2"/>
        <v>405</v>
      </c>
      <c r="BA35" s="10">
        <f t="shared" si="3"/>
        <v>19743.239871999998</v>
      </c>
      <c r="BB35" s="10">
        <v>33443</v>
      </c>
      <c r="BC35" s="10">
        <v>72952.855170700001</v>
      </c>
      <c r="BD35" s="10">
        <f t="shared" si="4"/>
        <v>33848</v>
      </c>
      <c r="BE35" s="10">
        <f t="shared" si="5"/>
        <v>92696.095042700006</v>
      </c>
      <c r="BF35" s="10">
        <v>0</v>
      </c>
      <c r="BG35" s="10">
        <v>0</v>
      </c>
      <c r="BI35" s="10">
        <f t="shared" si="6"/>
        <v>122</v>
      </c>
      <c r="BJ35" s="10">
        <f t="shared" si="7"/>
        <v>2711.8249946999999</v>
      </c>
      <c r="BK35" s="10">
        <f t="shared" si="8"/>
        <v>264</v>
      </c>
      <c r="BL35" s="10">
        <f t="shared" si="9"/>
        <v>10909.682510000001</v>
      </c>
      <c r="BM35" s="14" t="s">
        <v>56</v>
      </c>
      <c r="BN35" s="10">
        <v>23</v>
      </c>
      <c r="BO35" s="10">
        <v>831.14933029999997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f t="shared" si="10"/>
        <v>23</v>
      </c>
      <c r="BY35" s="10">
        <f t="shared" si="10"/>
        <v>831.14933029999997</v>
      </c>
      <c r="BZ35" s="10">
        <v>1038</v>
      </c>
      <c r="CA35" s="10">
        <v>31609.988823</v>
      </c>
      <c r="CB35" s="10">
        <v>293</v>
      </c>
      <c r="CC35" s="10">
        <v>13133.220579999999</v>
      </c>
      <c r="CD35" s="10">
        <v>34</v>
      </c>
      <c r="CE35" s="10">
        <v>1902.4789384000001</v>
      </c>
      <c r="CF35" s="10">
        <v>0</v>
      </c>
      <c r="CG35" s="10">
        <v>0</v>
      </c>
      <c r="CH35" s="10">
        <v>0</v>
      </c>
      <c r="CI35" s="10">
        <v>0</v>
      </c>
      <c r="CJ35" s="10">
        <v>1365</v>
      </c>
      <c r="CK35" s="10">
        <v>46645.688341399997</v>
      </c>
      <c r="CL35" s="10">
        <v>0</v>
      </c>
      <c r="CM35" s="10">
        <v>0</v>
      </c>
      <c r="CN35" s="10">
        <v>0</v>
      </c>
      <c r="CO35" s="10">
        <v>0</v>
      </c>
      <c r="CP35" s="10">
        <v>240</v>
      </c>
      <c r="CQ35" s="10">
        <v>3547.8435061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240</v>
      </c>
      <c r="CY35" s="10">
        <v>3547.8435061</v>
      </c>
      <c r="CZ35" s="10">
        <f t="shared" si="11"/>
        <v>1628</v>
      </c>
      <c r="DA35" s="10">
        <f t="shared" si="11"/>
        <v>51024.681177799997</v>
      </c>
      <c r="DB35" s="10">
        <v>46</v>
      </c>
      <c r="DC35" s="10">
        <v>421.51241069999998</v>
      </c>
      <c r="DD35" s="10">
        <v>213</v>
      </c>
      <c r="DE35" s="10">
        <v>4725.5867065000002</v>
      </c>
      <c r="DF35" s="10">
        <v>664</v>
      </c>
      <c r="DG35" s="10">
        <v>23243.765895</v>
      </c>
      <c r="DH35" s="10">
        <v>14415</v>
      </c>
      <c r="DI35" s="10">
        <v>16016.996583</v>
      </c>
      <c r="DJ35" s="10">
        <v>44217</v>
      </c>
      <c r="DK35" s="10">
        <v>48636.966154000002</v>
      </c>
      <c r="DL35" s="10">
        <v>59555</v>
      </c>
      <c r="DM35" s="10">
        <v>93044.827749200005</v>
      </c>
      <c r="DN35" s="10">
        <f t="shared" si="12"/>
        <v>61183</v>
      </c>
      <c r="DO35" s="10">
        <f t="shared" si="12"/>
        <v>144069.50892699999</v>
      </c>
      <c r="DP35" s="10">
        <v>10</v>
      </c>
      <c r="DQ35" s="10">
        <v>57.093679199999997</v>
      </c>
      <c r="DR35" s="10">
        <f t="shared" si="13"/>
        <v>213</v>
      </c>
      <c r="DS35" s="10">
        <f t="shared" si="13"/>
        <v>4725.5867065000002</v>
      </c>
      <c r="DT35" s="10">
        <f t="shared" si="13"/>
        <v>904</v>
      </c>
      <c r="DU35" s="10">
        <f t="shared" si="13"/>
        <v>26791.609401100002</v>
      </c>
    </row>
    <row r="36" spans="3:125" s="1" customFormat="1" ht="19.149999999999999" customHeight="1" x14ac:dyDescent="0.25">
      <c r="C36" s="14" t="s">
        <v>57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0</v>
      </c>
      <c r="O36" s="10">
        <f t="shared" si="1"/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f t="shared" si="2"/>
        <v>0</v>
      </c>
      <c r="BA36" s="10">
        <f t="shared" si="3"/>
        <v>0</v>
      </c>
      <c r="BB36" s="10">
        <v>0</v>
      </c>
      <c r="BC36" s="10">
        <v>0</v>
      </c>
      <c r="BD36" s="10">
        <f t="shared" si="4"/>
        <v>0</v>
      </c>
      <c r="BE36" s="10">
        <f t="shared" si="5"/>
        <v>0</v>
      </c>
      <c r="BF36" s="10">
        <v>0</v>
      </c>
      <c r="BG36" s="10">
        <v>0</v>
      </c>
      <c r="BI36" s="10">
        <f t="shared" si="6"/>
        <v>0</v>
      </c>
      <c r="BJ36" s="10">
        <f t="shared" si="7"/>
        <v>0</v>
      </c>
      <c r="BK36" s="10">
        <f t="shared" si="8"/>
        <v>0</v>
      </c>
      <c r="BL36" s="10">
        <f t="shared" si="9"/>
        <v>0</v>
      </c>
      <c r="BM36" s="14" t="s">
        <v>57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f t="shared" si="10"/>
        <v>0</v>
      </c>
      <c r="BY36" s="10">
        <f t="shared" si="10"/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f t="shared" si="11"/>
        <v>0</v>
      </c>
      <c r="DA36" s="10">
        <f t="shared" si="11"/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f t="shared" si="12"/>
        <v>0</v>
      </c>
      <c r="DO36" s="10">
        <f t="shared" si="12"/>
        <v>0</v>
      </c>
      <c r="DP36" s="10">
        <v>0</v>
      </c>
      <c r="DQ36" s="10">
        <v>0</v>
      </c>
      <c r="DR36" s="10">
        <f t="shared" si="13"/>
        <v>0</v>
      </c>
      <c r="DS36" s="10">
        <f t="shared" si="13"/>
        <v>0</v>
      </c>
      <c r="DT36" s="10">
        <f t="shared" si="13"/>
        <v>0</v>
      </c>
      <c r="DU36" s="10">
        <f t="shared" si="13"/>
        <v>0</v>
      </c>
    </row>
    <row r="37" spans="3:125" s="1" customFormat="1" ht="19.149999999999999" customHeight="1" x14ac:dyDescent="0.25">
      <c r="C37" s="14" t="s">
        <v>58</v>
      </c>
      <c r="D37" s="10">
        <v>108</v>
      </c>
      <c r="E37" s="10">
        <v>2390.9925800000001</v>
      </c>
      <c r="F37" s="10">
        <v>14</v>
      </c>
      <c r="G37" s="10">
        <v>332.02569999999997</v>
      </c>
      <c r="H37" s="10">
        <v>14</v>
      </c>
      <c r="I37" s="10">
        <v>332.02569999999997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122</v>
      </c>
      <c r="O37" s="10">
        <f t="shared" si="1"/>
        <v>2723.0182800000002</v>
      </c>
      <c r="P37" s="10">
        <v>397</v>
      </c>
      <c r="Q37" s="10">
        <v>3894.6489200000001</v>
      </c>
      <c r="R37" s="10">
        <v>119</v>
      </c>
      <c r="S37" s="10">
        <v>24792.799050000001</v>
      </c>
      <c r="T37" s="10">
        <v>22</v>
      </c>
      <c r="U37" s="10">
        <v>8013.3838800000003</v>
      </c>
      <c r="V37" s="10">
        <v>0</v>
      </c>
      <c r="W37" s="10">
        <v>0</v>
      </c>
      <c r="X37" s="10">
        <v>0</v>
      </c>
      <c r="Y37" s="10">
        <v>0</v>
      </c>
      <c r="Z37" s="10">
        <v>538</v>
      </c>
      <c r="AA37" s="10">
        <v>36700.831850000002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1594</v>
      </c>
      <c r="AY37" s="10">
        <v>30981.051490000002</v>
      </c>
      <c r="AZ37" s="10">
        <f t="shared" si="2"/>
        <v>660</v>
      </c>
      <c r="BA37" s="10">
        <f t="shared" si="3"/>
        <v>39423.850130000006</v>
      </c>
      <c r="BB37" s="10">
        <v>1594</v>
      </c>
      <c r="BC37" s="10">
        <v>30981.051490000002</v>
      </c>
      <c r="BD37" s="10">
        <f t="shared" si="4"/>
        <v>2254</v>
      </c>
      <c r="BE37" s="10">
        <f t="shared" si="5"/>
        <v>70404.901620000004</v>
      </c>
      <c r="BF37" s="10">
        <v>186</v>
      </c>
      <c r="BG37" s="10">
        <v>273.38022999999998</v>
      </c>
      <c r="BI37" s="10">
        <f t="shared" si="6"/>
        <v>0</v>
      </c>
      <c r="BJ37" s="10">
        <f t="shared" si="7"/>
        <v>0</v>
      </c>
      <c r="BK37" s="10">
        <f t="shared" si="8"/>
        <v>0</v>
      </c>
      <c r="BL37" s="10">
        <f t="shared" si="9"/>
        <v>0</v>
      </c>
      <c r="BM37" s="14" t="s">
        <v>58</v>
      </c>
      <c r="BN37" s="10">
        <v>42</v>
      </c>
      <c r="BO37" s="10">
        <v>2154.5279300000002</v>
      </c>
      <c r="BP37" s="10">
        <v>6</v>
      </c>
      <c r="BQ37" s="10">
        <v>111.02567000000001</v>
      </c>
      <c r="BR37" s="10">
        <v>6</v>
      </c>
      <c r="BS37" s="10">
        <v>111.02567000000001</v>
      </c>
      <c r="BT37" s="10">
        <v>0</v>
      </c>
      <c r="BU37" s="10">
        <v>0</v>
      </c>
      <c r="BV37" s="10">
        <v>0</v>
      </c>
      <c r="BW37" s="10">
        <v>0</v>
      </c>
      <c r="BX37" s="10">
        <f t="shared" si="10"/>
        <v>48</v>
      </c>
      <c r="BY37" s="10">
        <f t="shared" si="10"/>
        <v>2265.5536000000002</v>
      </c>
      <c r="BZ37" s="10">
        <v>1744</v>
      </c>
      <c r="CA37" s="10">
        <v>3978.7677800000001</v>
      </c>
      <c r="CB37" s="10">
        <v>121</v>
      </c>
      <c r="CC37" s="10">
        <v>7933.7642800000003</v>
      </c>
      <c r="CD37" s="10">
        <v>26</v>
      </c>
      <c r="CE37" s="10">
        <v>3381.2948099999999</v>
      </c>
      <c r="CF37" s="10">
        <v>0</v>
      </c>
      <c r="CG37" s="10">
        <v>0</v>
      </c>
      <c r="CH37" s="10">
        <v>0</v>
      </c>
      <c r="CI37" s="10">
        <v>0</v>
      </c>
      <c r="CJ37" s="10">
        <v>1891</v>
      </c>
      <c r="CK37" s="10">
        <v>15293.826870000001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f t="shared" si="11"/>
        <v>1939</v>
      </c>
      <c r="DA37" s="10">
        <f t="shared" si="11"/>
        <v>17559.38047</v>
      </c>
      <c r="DB37" s="10">
        <v>0</v>
      </c>
      <c r="DC37" s="10">
        <v>0</v>
      </c>
      <c r="DD37" s="10">
        <v>0</v>
      </c>
      <c r="DE37" s="10">
        <v>0</v>
      </c>
      <c r="DF37" s="10">
        <v>1</v>
      </c>
      <c r="DG37" s="10">
        <v>42.064169999999997</v>
      </c>
      <c r="DH37" s="10">
        <v>0</v>
      </c>
      <c r="DI37" s="10">
        <v>0</v>
      </c>
      <c r="DJ37" s="10">
        <v>19070</v>
      </c>
      <c r="DK37" s="10">
        <v>37614.096559999998</v>
      </c>
      <c r="DL37" s="10">
        <v>19071</v>
      </c>
      <c r="DM37" s="10">
        <v>37656.160730000003</v>
      </c>
      <c r="DN37" s="10">
        <f t="shared" si="12"/>
        <v>21010</v>
      </c>
      <c r="DO37" s="10">
        <f t="shared" si="12"/>
        <v>55215.541200000007</v>
      </c>
      <c r="DP37" s="10">
        <v>921</v>
      </c>
      <c r="DQ37" s="10">
        <v>314.54894000000002</v>
      </c>
      <c r="DR37" s="10">
        <f t="shared" si="13"/>
        <v>0</v>
      </c>
      <c r="DS37" s="10">
        <f t="shared" si="13"/>
        <v>0</v>
      </c>
      <c r="DT37" s="10">
        <f t="shared" si="13"/>
        <v>1</v>
      </c>
      <c r="DU37" s="10">
        <f t="shared" si="13"/>
        <v>42.064169999999997</v>
      </c>
    </row>
    <row r="38" spans="3:125" s="1" customFormat="1" ht="19.149999999999999" customHeight="1" x14ac:dyDescent="0.25">
      <c r="C38" s="14" t="s">
        <v>59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f t="shared" si="0"/>
        <v>0</v>
      </c>
      <c r="O38" s="10">
        <f t="shared" si="1"/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2</v>
      </c>
      <c r="AK38" s="10">
        <v>1.8557900000000001</v>
      </c>
      <c r="AL38" s="10">
        <v>0</v>
      </c>
      <c r="AM38" s="10">
        <v>0</v>
      </c>
      <c r="AN38" s="10">
        <v>2</v>
      </c>
      <c r="AO38" s="10">
        <v>1.8557900000000001</v>
      </c>
      <c r="AP38" s="10">
        <v>10</v>
      </c>
      <c r="AQ38" s="10">
        <v>178.93011000000001</v>
      </c>
      <c r="AR38" s="10">
        <v>0</v>
      </c>
      <c r="AS38" s="10">
        <v>0</v>
      </c>
      <c r="AT38" s="10">
        <v>2</v>
      </c>
      <c r="AU38" s="10">
        <v>195.24276</v>
      </c>
      <c r="AV38" s="10">
        <v>0</v>
      </c>
      <c r="AW38" s="10">
        <v>0</v>
      </c>
      <c r="AX38" s="10">
        <v>0</v>
      </c>
      <c r="AY38" s="10">
        <v>0</v>
      </c>
      <c r="AZ38" s="10">
        <f t="shared" si="2"/>
        <v>2</v>
      </c>
      <c r="BA38" s="10">
        <f t="shared" si="3"/>
        <v>1.8557900000000001</v>
      </c>
      <c r="BB38" s="10">
        <v>12</v>
      </c>
      <c r="BC38" s="10">
        <v>374.17286999999999</v>
      </c>
      <c r="BD38" s="10">
        <f t="shared" si="4"/>
        <v>14</v>
      </c>
      <c r="BE38" s="10">
        <f t="shared" si="5"/>
        <v>376.02866</v>
      </c>
      <c r="BF38" s="10">
        <v>0</v>
      </c>
      <c r="BG38" s="10">
        <v>0</v>
      </c>
      <c r="BI38" s="10">
        <f t="shared" si="6"/>
        <v>0</v>
      </c>
      <c r="BJ38" s="10">
        <f t="shared" si="7"/>
        <v>0</v>
      </c>
      <c r="BK38" s="10">
        <f t="shared" si="8"/>
        <v>2</v>
      </c>
      <c r="BL38" s="10">
        <f t="shared" si="9"/>
        <v>195.24276</v>
      </c>
      <c r="BM38" s="14" t="s">
        <v>59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f t="shared" si="10"/>
        <v>0</v>
      </c>
      <c r="BY38" s="10">
        <f t="shared" si="10"/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f t="shared" si="11"/>
        <v>0</v>
      </c>
      <c r="DA38" s="10">
        <f t="shared" si="11"/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f t="shared" si="12"/>
        <v>0</v>
      </c>
      <c r="DO38" s="10">
        <f t="shared" si="12"/>
        <v>0</v>
      </c>
      <c r="DP38" s="10">
        <v>0</v>
      </c>
      <c r="DQ38" s="10">
        <v>0</v>
      </c>
      <c r="DR38" s="10">
        <f t="shared" si="13"/>
        <v>0</v>
      </c>
      <c r="DS38" s="10">
        <f t="shared" si="13"/>
        <v>0</v>
      </c>
      <c r="DT38" s="10">
        <f t="shared" si="13"/>
        <v>0</v>
      </c>
      <c r="DU38" s="10">
        <f t="shared" si="13"/>
        <v>0</v>
      </c>
    </row>
    <row r="39" spans="3:125" s="1" customFormat="1" ht="19.149999999999999" customHeight="1" x14ac:dyDescent="0.25">
      <c r="C39" s="14" t="s">
        <v>60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f t="shared" si="0"/>
        <v>0</v>
      </c>
      <c r="O39" s="10">
        <f t="shared" si="1"/>
        <v>0</v>
      </c>
      <c r="P39" s="10">
        <v>16</v>
      </c>
      <c r="Q39" s="10">
        <v>57.44</v>
      </c>
      <c r="R39" s="10">
        <v>1</v>
      </c>
      <c r="S39" s="10">
        <v>25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17</v>
      </c>
      <c r="AA39" s="10">
        <v>82.44</v>
      </c>
      <c r="AB39" s="10">
        <v>0</v>
      </c>
      <c r="AC39" s="10">
        <v>0</v>
      </c>
      <c r="AD39" s="10">
        <v>1</v>
      </c>
      <c r="AE39" s="10">
        <v>2.04</v>
      </c>
      <c r="AF39" s="10">
        <v>0</v>
      </c>
      <c r="AG39" s="10">
        <v>0</v>
      </c>
      <c r="AH39" s="10">
        <v>0</v>
      </c>
      <c r="AI39" s="10">
        <v>0</v>
      </c>
      <c r="AJ39" s="10">
        <v>1</v>
      </c>
      <c r="AK39" s="10">
        <v>535</v>
      </c>
      <c r="AL39" s="10">
        <v>5</v>
      </c>
      <c r="AM39" s="10">
        <v>1.63</v>
      </c>
      <c r="AN39" s="10">
        <v>7</v>
      </c>
      <c r="AO39" s="10">
        <v>538.66999999999996</v>
      </c>
      <c r="AP39" s="10">
        <v>0</v>
      </c>
      <c r="AQ39" s="10">
        <v>0</v>
      </c>
      <c r="AR39" s="10">
        <v>0</v>
      </c>
      <c r="AS39" s="10">
        <v>0</v>
      </c>
      <c r="AT39" s="10">
        <v>5</v>
      </c>
      <c r="AU39" s="10">
        <v>857.18876</v>
      </c>
      <c r="AV39" s="10">
        <v>6</v>
      </c>
      <c r="AW39" s="10">
        <v>61.06</v>
      </c>
      <c r="AX39" s="10">
        <v>80</v>
      </c>
      <c r="AY39" s="10">
        <v>666.49993640000002</v>
      </c>
      <c r="AZ39" s="10">
        <f t="shared" si="2"/>
        <v>24</v>
      </c>
      <c r="BA39" s="10">
        <f t="shared" si="3"/>
        <v>621.1099999999999</v>
      </c>
      <c r="BB39" s="10">
        <v>91</v>
      </c>
      <c r="BC39" s="10">
        <v>1584.7486964</v>
      </c>
      <c r="BD39" s="10">
        <f t="shared" si="4"/>
        <v>115</v>
      </c>
      <c r="BE39" s="10">
        <f t="shared" si="5"/>
        <v>2205.8586963999996</v>
      </c>
      <c r="BF39" s="10">
        <v>4</v>
      </c>
      <c r="BG39" s="10">
        <v>7.7</v>
      </c>
      <c r="BI39" s="10">
        <f t="shared" si="6"/>
        <v>1</v>
      </c>
      <c r="BJ39" s="10">
        <f t="shared" si="7"/>
        <v>2.04</v>
      </c>
      <c r="BK39" s="10">
        <f t="shared" si="8"/>
        <v>5</v>
      </c>
      <c r="BL39" s="10">
        <f t="shared" si="9"/>
        <v>857.18876</v>
      </c>
      <c r="BM39" s="14" t="s">
        <v>60</v>
      </c>
      <c r="BN39" s="10">
        <v>1</v>
      </c>
      <c r="BO39" s="10">
        <v>70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1</v>
      </c>
      <c r="BW39" s="10">
        <v>80.848862699999998</v>
      </c>
      <c r="BX39" s="10">
        <f t="shared" si="10"/>
        <v>2</v>
      </c>
      <c r="BY39" s="10">
        <f t="shared" si="10"/>
        <v>150.84886269999998</v>
      </c>
      <c r="BZ39" s="10">
        <v>44</v>
      </c>
      <c r="CA39" s="10">
        <v>357.66646759999998</v>
      </c>
      <c r="CB39" s="10">
        <v>14</v>
      </c>
      <c r="CC39" s="10">
        <v>685.6907751</v>
      </c>
      <c r="CD39" s="10">
        <v>6</v>
      </c>
      <c r="CE39" s="10">
        <v>3412.7973133</v>
      </c>
      <c r="CF39" s="10">
        <v>0</v>
      </c>
      <c r="CG39" s="10">
        <v>0</v>
      </c>
      <c r="CH39" s="10">
        <v>0</v>
      </c>
      <c r="CI39" s="10">
        <v>0</v>
      </c>
      <c r="CJ39" s="10">
        <v>64</v>
      </c>
      <c r="CK39" s="10">
        <v>4456.1545560000004</v>
      </c>
      <c r="CL39" s="10">
        <v>0</v>
      </c>
      <c r="CM39" s="10">
        <v>0</v>
      </c>
      <c r="CN39" s="10">
        <v>1</v>
      </c>
      <c r="CO39" s="10">
        <v>2.07728</v>
      </c>
      <c r="CP39" s="10">
        <v>9</v>
      </c>
      <c r="CQ39" s="10">
        <v>107.1726881</v>
      </c>
      <c r="CR39" s="10">
        <v>0</v>
      </c>
      <c r="CS39" s="10">
        <v>0</v>
      </c>
      <c r="CT39" s="10">
        <v>1</v>
      </c>
      <c r="CU39" s="10">
        <v>1009.0468673</v>
      </c>
      <c r="CV39" s="10">
        <v>14</v>
      </c>
      <c r="CW39" s="10">
        <v>1.2862929000000001</v>
      </c>
      <c r="CX39" s="10">
        <v>25</v>
      </c>
      <c r="CY39" s="10">
        <v>1119.5831283</v>
      </c>
      <c r="CZ39" s="10">
        <f t="shared" si="11"/>
        <v>91</v>
      </c>
      <c r="DA39" s="10">
        <f t="shared" si="11"/>
        <v>5726.5865469999999</v>
      </c>
      <c r="DB39" s="10">
        <v>0</v>
      </c>
      <c r="DC39" s="10">
        <v>0</v>
      </c>
      <c r="DD39" s="10">
        <v>0</v>
      </c>
      <c r="DE39" s="10">
        <v>0</v>
      </c>
      <c r="DF39" s="10">
        <v>27</v>
      </c>
      <c r="DG39" s="10">
        <v>1681.4686514</v>
      </c>
      <c r="DH39" s="10">
        <v>33</v>
      </c>
      <c r="DI39" s="10">
        <v>178.60127460000001</v>
      </c>
      <c r="DJ39" s="10">
        <v>196</v>
      </c>
      <c r="DK39" s="10">
        <v>1649.0491262</v>
      </c>
      <c r="DL39" s="10">
        <v>256</v>
      </c>
      <c r="DM39" s="10">
        <v>3509.1190522000002</v>
      </c>
      <c r="DN39" s="10">
        <f t="shared" si="12"/>
        <v>347</v>
      </c>
      <c r="DO39" s="10">
        <f t="shared" si="12"/>
        <v>9235.7055992000005</v>
      </c>
      <c r="DP39" s="10">
        <v>8</v>
      </c>
      <c r="DQ39" s="10">
        <v>110.4802996</v>
      </c>
      <c r="DR39" s="10">
        <f t="shared" si="13"/>
        <v>1</v>
      </c>
      <c r="DS39" s="10">
        <f t="shared" si="13"/>
        <v>2.07728</v>
      </c>
      <c r="DT39" s="10">
        <f t="shared" si="13"/>
        <v>36</v>
      </c>
      <c r="DU39" s="10">
        <f t="shared" si="13"/>
        <v>1788.6413395</v>
      </c>
    </row>
    <row r="40" spans="3:125" s="1" customFormat="1" ht="19.149999999999999" customHeight="1" x14ac:dyDescent="0.25">
      <c r="C40" s="14" t="s">
        <v>61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10">
        <v>0</v>
      </c>
      <c r="Q40" s="10">
        <v>0</v>
      </c>
      <c r="R40" s="10">
        <v>3</v>
      </c>
      <c r="S40" s="10">
        <v>138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3</v>
      </c>
      <c r="AA40" s="10">
        <v>138</v>
      </c>
      <c r="AB40" s="10">
        <v>0</v>
      </c>
      <c r="AC40" s="10">
        <v>0</v>
      </c>
      <c r="AD40" s="10">
        <v>0</v>
      </c>
      <c r="AE40" s="10">
        <v>0</v>
      </c>
      <c r="AF40" s="10">
        <v>1</v>
      </c>
      <c r="AG40" s="10">
        <v>20.09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1</v>
      </c>
      <c r="AO40" s="10">
        <v>20.09</v>
      </c>
      <c r="AP40" s="10">
        <v>0</v>
      </c>
      <c r="AQ40" s="10">
        <v>0</v>
      </c>
      <c r="AR40" s="10">
        <v>0</v>
      </c>
      <c r="AS40" s="10">
        <v>0</v>
      </c>
      <c r="AT40" s="10">
        <v>3</v>
      </c>
      <c r="AU40" s="10">
        <v>205.22</v>
      </c>
      <c r="AV40" s="10">
        <v>32</v>
      </c>
      <c r="AW40" s="10">
        <v>237.96486999999999</v>
      </c>
      <c r="AX40" s="10">
        <v>14</v>
      </c>
      <c r="AY40" s="10">
        <v>27.284800000000001</v>
      </c>
      <c r="AZ40" s="10">
        <f t="shared" si="2"/>
        <v>4</v>
      </c>
      <c r="BA40" s="10">
        <f t="shared" si="3"/>
        <v>158.09</v>
      </c>
      <c r="BB40" s="10">
        <v>49</v>
      </c>
      <c r="BC40" s="10">
        <v>470.46967000000001</v>
      </c>
      <c r="BD40" s="10">
        <f t="shared" si="4"/>
        <v>53</v>
      </c>
      <c r="BE40" s="10">
        <f t="shared" si="5"/>
        <v>628.55966999999998</v>
      </c>
      <c r="BF40" s="10">
        <v>1</v>
      </c>
      <c r="BG40" s="10">
        <v>20.09</v>
      </c>
      <c r="BI40" s="10">
        <f t="shared" si="6"/>
        <v>0</v>
      </c>
      <c r="BJ40" s="10">
        <f t="shared" si="7"/>
        <v>0</v>
      </c>
      <c r="BK40" s="10">
        <f t="shared" si="8"/>
        <v>4</v>
      </c>
      <c r="BL40" s="10">
        <f t="shared" si="9"/>
        <v>225.31</v>
      </c>
      <c r="BM40" s="14" t="s">
        <v>61</v>
      </c>
      <c r="BN40" s="10">
        <v>2</v>
      </c>
      <c r="BO40" s="10">
        <v>26.967080200000002</v>
      </c>
      <c r="BP40" s="10">
        <v>2</v>
      </c>
      <c r="BQ40" s="10">
        <v>207.58886709999999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f t="shared" si="10"/>
        <v>4</v>
      </c>
      <c r="BY40" s="10">
        <f t="shared" si="10"/>
        <v>234.55594729999999</v>
      </c>
      <c r="BZ40" s="10">
        <v>13</v>
      </c>
      <c r="CA40" s="10">
        <v>279.47950989999998</v>
      </c>
      <c r="CB40" s="10">
        <v>12</v>
      </c>
      <c r="CC40" s="10">
        <v>673.33558670000002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25</v>
      </c>
      <c r="CK40" s="10">
        <v>952.81509659999995</v>
      </c>
      <c r="CL40" s="10">
        <v>0</v>
      </c>
      <c r="CM40" s="10">
        <v>0</v>
      </c>
      <c r="CN40" s="10">
        <v>0</v>
      </c>
      <c r="CO40" s="10">
        <v>0</v>
      </c>
      <c r="CP40" s="10">
        <v>9</v>
      </c>
      <c r="CQ40" s="10">
        <v>111.45614260000001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9</v>
      </c>
      <c r="CY40" s="10">
        <v>111.45614260000001</v>
      </c>
      <c r="CZ40" s="10">
        <f t="shared" si="11"/>
        <v>38</v>
      </c>
      <c r="DA40" s="10">
        <f t="shared" si="11"/>
        <v>1298.8271864999999</v>
      </c>
      <c r="DB40" s="10">
        <v>0</v>
      </c>
      <c r="DC40" s="10">
        <v>0</v>
      </c>
      <c r="DD40" s="10">
        <v>0</v>
      </c>
      <c r="DE40" s="10">
        <v>0</v>
      </c>
      <c r="DF40" s="10">
        <v>20</v>
      </c>
      <c r="DG40" s="10">
        <v>629.10821009999995</v>
      </c>
      <c r="DH40" s="10">
        <v>78</v>
      </c>
      <c r="DI40" s="10">
        <v>440.55802560000001</v>
      </c>
      <c r="DJ40" s="10">
        <v>27</v>
      </c>
      <c r="DK40" s="10">
        <v>4000.7820342</v>
      </c>
      <c r="DL40" s="10">
        <v>125</v>
      </c>
      <c r="DM40" s="10">
        <v>5070.4482699</v>
      </c>
      <c r="DN40" s="10">
        <f t="shared" si="12"/>
        <v>163</v>
      </c>
      <c r="DO40" s="10">
        <f t="shared" si="12"/>
        <v>6369.2754563999997</v>
      </c>
      <c r="DP40" s="10">
        <v>4</v>
      </c>
      <c r="DQ40" s="10">
        <v>50.9590891</v>
      </c>
      <c r="DR40" s="10">
        <f t="shared" si="13"/>
        <v>0</v>
      </c>
      <c r="DS40" s="10">
        <f t="shared" si="13"/>
        <v>0</v>
      </c>
      <c r="DT40" s="10">
        <f t="shared" si="13"/>
        <v>29</v>
      </c>
      <c r="DU40" s="10">
        <f t="shared" si="13"/>
        <v>740.56435269999997</v>
      </c>
    </row>
    <row r="41" spans="3:125" s="1" customFormat="1" ht="19.149999999999999" customHeight="1" x14ac:dyDescent="0.25">
      <c r="C41" s="14" t="s">
        <v>62</v>
      </c>
      <c r="D41" s="10">
        <v>7</v>
      </c>
      <c r="E41" s="10">
        <v>311</v>
      </c>
      <c r="F41" s="10">
        <v>1</v>
      </c>
      <c r="G41" s="10">
        <v>0.58208000000000004</v>
      </c>
      <c r="H41" s="10">
        <v>0</v>
      </c>
      <c r="I41" s="10">
        <v>0</v>
      </c>
      <c r="J41" s="10">
        <v>0</v>
      </c>
      <c r="K41" s="10">
        <v>0</v>
      </c>
      <c r="L41" s="10">
        <v>38</v>
      </c>
      <c r="M41" s="10">
        <v>4852.6853744999999</v>
      </c>
      <c r="N41" s="10">
        <f t="shared" si="0"/>
        <v>46</v>
      </c>
      <c r="O41" s="10">
        <f t="shared" si="1"/>
        <v>5164.2674545</v>
      </c>
      <c r="P41" s="10">
        <v>567</v>
      </c>
      <c r="Q41" s="10">
        <v>29466.379089499998</v>
      </c>
      <c r="R41" s="10">
        <v>411</v>
      </c>
      <c r="S41" s="10">
        <v>39708.4476727</v>
      </c>
      <c r="T41" s="10">
        <v>96</v>
      </c>
      <c r="U41" s="10">
        <v>22233.862870000001</v>
      </c>
      <c r="V41" s="10">
        <v>0</v>
      </c>
      <c r="W41" s="10">
        <v>0</v>
      </c>
      <c r="X41" s="10">
        <v>0</v>
      </c>
      <c r="Y41" s="10">
        <v>0</v>
      </c>
      <c r="Z41" s="10">
        <v>1074</v>
      </c>
      <c r="AA41" s="10">
        <v>91408.689632199996</v>
      </c>
      <c r="AB41" s="10">
        <v>0</v>
      </c>
      <c r="AC41" s="10">
        <v>0</v>
      </c>
      <c r="AD41" s="10">
        <v>0</v>
      </c>
      <c r="AE41" s="10">
        <v>0</v>
      </c>
      <c r="AF41" s="10">
        <v>6</v>
      </c>
      <c r="AG41" s="10">
        <v>117.0844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6</v>
      </c>
      <c r="AO41" s="10">
        <v>117.0844</v>
      </c>
      <c r="AP41" s="10">
        <v>0</v>
      </c>
      <c r="AQ41" s="10">
        <v>0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5205</v>
      </c>
      <c r="AY41" s="10">
        <v>86249.061562400006</v>
      </c>
      <c r="AZ41" s="10">
        <f t="shared" si="2"/>
        <v>1126</v>
      </c>
      <c r="BA41" s="10">
        <f t="shared" si="3"/>
        <v>96690.041486700007</v>
      </c>
      <c r="BB41" s="10">
        <v>5205</v>
      </c>
      <c r="BC41" s="10">
        <v>86249.061562400006</v>
      </c>
      <c r="BD41" s="10">
        <f t="shared" si="4"/>
        <v>6331</v>
      </c>
      <c r="BE41" s="10">
        <f t="shared" si="5"/>
        <v>182939.10304910003</v>
      </c>
      <c r="BF41" s="10">
        <v>244</v>
      </c>
      <c r="BG41" s="10">
        <v>5063.7788799999998</v>
      </c>
      <c r="BI41" s="10">
        <f t="shared" si="6"/>
        <v>0</v>
      </c>
      <c r="BJ41" s="10">
        <f t="shared" si="7"/>
        <v>0</v>
      </c>
      <c r="BK41" s="10">
        <f t="shared" si="8"/>
        <v>6</v>
      </c>
      <c r="BL41" s="10">
        <f t="shared" si="9"/>
        <v>117.0844</v>
      </c>
      <c r="BM41" s="14" t="s">
        <v>62</v>
      </c>
      <c r="BN41" s="10">
        <v>68</v>
      </c>
      <c r="BO41" s="10">
        <v>3303.9492310999999</v>
      </c>
      <c r="BP41" s="10">
        <v>192</v>
      </c>
      <c r="BQ41" s="10">
        <v>148.52966720000001</v>
      </c>
      <c r="BR41" s="10">
        <v>2</v>
      </c>
      <c r="BS41" s="10">
        <v>2.6772966999999999</v>
      </c>
      <c r="BT41" s="10">
        <v>0</v>
      </c>
      <c r="BU41" s="10">
        <v>0</v>
      </c>
      <c r="BV41" s="10">
        <v>92</v>
      </c>
      <c r="BW41" s="10">
        <v>4234.7497512</v>
      </c>
      <c r="BX41" s="10">
        <f t="shared" si="10"/>
        <v>352</v>
      </c>
      <c r="BY41" s="10">
        <f t="shared" si="10"/>
        <v>7687.2286494999998</v>
      </c>
      <c r="BZ41" s="10">
        <v>1690</v>
      </c>
      <c r="CA41" s="10">
        <v>43841.7843994</v>
      </c>
      <c r="CB41" s="10">
        <v>989</v>
      </c>
      <c r="CC41" s="10">
        <v>53161.5216507</v>
      </c>
      <c r="CD41" s="10">
        <v>275</v>
      </c>
      <c r="CE41" s="10">
        <v>25699.146013099999</v>
      </c>
      <c r="CF41" s="10">
        <v>0</v>
      </c>
      <c r="CG41" s="10">
        <v>0</v>
      </c>
      <c r="CH41" s="10">
        <v>0</v>
      </c>
      <c r="CI41" s="10">
        <v>0</v>
      </c>
      <c r="CJ41" s="10">
        <v>2954</v>
      </c>
      <c r="CK41" s="10">
        <v>122702.45206320001</v>
      </c>
      <c r="CL41" s="10">
        <v>0</v>
      </c>
      <c r="CM41" s="10">
        <v>0</v>
      </c>
      <c r="CN41" s="10">
        <v>0</v>
      </c>
      <c r="CO41" s="10">
        <v>0</v>
      </c>
      <c r="CP41" s="10">
        <v>30</v>
      </c>
      <c r="CQ41" s="10">
        <v>375.6486878</v>
      </c>
      <c r="CR41" s="10">
        <v>0</v>
      </c>
      <c r="CS41" s="10">
        <v>0</v>
      </c>
      <c r="CT41" s="10">
        <v>0</v>
      </c>
      <c r="CU41" s="10">
        <v>0</v>
      </c>
      <c r="CV41" s="10">
        <v>1</v>
      </c>
      <c r="CW41" s="10">
        <v>0.86085860000000003</v>
      </c>
      <c r="CX41" s="10">
        <v>31</v>
      </c>
      <c r="CY41" s="10">
        <v>376.50954639999998</v>
      </c>
      <c r="CZ41" s="10">
        <f t="shared" si="11"/>
        <v>3337</v>
      </c>
      <c r="DA41" s="10">
        <f t="shared" si="11"/>
        <v>130766.19025910001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12414</v>
      </c>
      <c r="DK41" s="10">
        <v>165867.06254029999</v>
      </c>
      <c r="DL41" s="10">
        <v>12414</v>
      </c>
      <c r="DM41" s="10">
        <v>165867.06254029999</v>
      </c>
      <c r="DN41" s="10">
        <f t="shared" si="12"/>
        <v>15751</v>
      </c>
      <c r="DO41" s="10">
        <f t="shared" si="12"/>
        <v>296633.25279940001</v>
      </c>
      <c r="DP41" s="10">
        <v>920</v>
      </c>
      <c r="DQ41" s="10">
        <v>12518.7910462</v>
      </c>
      <c r="DR41" s="10">
        <f t="shared" si="13"/>
        <v>0</v>
      </c>
      <c r="DS41" s="10">
        <f t="shared" si="13"/>
        <v>0</v>
      </c>
      <c r="DT41" s="10">
        <f t="shared" si="13"/>
        <v>30</v>
      </c>
      <c r="DU41" s="10">
        <f t="shared" si="13"/>
        <v>375.6486878</v>
      </c>
    </row>
    <row r="42" spans="3:125" s="1" customFormat="1" ht="19.149999999999999" customHeight="1" x14ac:dyDescent="0.25">
      <c r="C42" s="14" t="s">
        <v>63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f t="shared" si="0"/>
        <v>0</v>
      </c>
      <c r="O42" s="10">
        <f t="shared" si="1"/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f t="shared" si="2"/>
        <v>0</v>
      </c>
      <c r="BA42" s="10">
        <f t="shared" si="3"/>
        <v>0</v>
      </c>
      <c r="BB42" s="10">
        <v>0</v>
      </c>
      <c r="BC42" s="10">
        <v>0</v>
      </c>
      <c r="BD42" s="10">
        <f t="shared" si="4"/>
        <v>0</v>
      </c>
      <c r="BE42" s="10">
        <f t="shared" si="5"/>
        <v>0</v>
      </c>
      <c r="BF42" s="10">
        <v>0</v>
      </c>
      <c r="BG42" s="10">
        <v>0</v>
      </c>
      <c r="BI42" s="10">
        <f t="shared" si="6"/>
        <v>0</v>
      </c>
      <c r="BJ42" s="10">
        <f t="shared" si="7"/>
        <v>0</v>
      </c>
      <c r="BK42" s="10">
        <f t="shared" si="8"/>
        <v>0</v>
      </c>
      <c r="BL42" s="10">
        <f t="shared" si="9"/>
        <v>0</v>
      </c>
      <c r="BM42" s="14" t="s">
        <v>63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f t="shared" si="10"/>
        <v>0</v>
      </c>
      <c r="BY42" s="10">
        <f t="shared" si="10"/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f t="shared" si="11"/>
        <v>0</v>
      </c>
      <c r="DA42" s="10">
        <f t="shared" si="11"/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f t="shared" si="12"/>
        <v>0</v>
      </c>
      <c r="DO42" s="10">
        <f t="shared" si="12"/>
        <v>0</v>
      </c>
      <c r="DP42" s="10">
        <v>0</v>
      </c>
      <c r="DQ42" s="10">
        <v>0</v>
      </c>
      <c r="DR42" s="10">
        <f t="shared" si="13"/>
        <v>0</v>
      </c>
      <c r="DS42" s="10">
        <f t="shared" si="13"/>
        <v>0</v>
      </c>
      <c r="DT42" s="10">
        <f t="shared" si="13"/>
        <v>0</v>
      </c>
      <c r="DU42" s="10">
        <f t="shared" si="13"/>
        <v>0</v>
      </c>
    </row>
    <row r="43" spans="3:125" s="1" customFormat="1" ht="19.149999999999999" customHeight="1" x14ac:dyDescent="0.25">
      <c r="C43" s="14" t="s">
        <v>64</v>
      </c>
      <c r="D43" s="10">
        <v>0</v>
      </c>
      <c r="E43" s="10">
        <v>0</v>
      </c>
      <c r="F43" s="10">
        <v>14656</v>
      </c>
      <c r="G43" s="10">
        <v>6511.79</v>
      </c>
      <c r="H43" s="10">
        <v>11096</v>
      </c>
      <c r="I43" s="10">
        <v>4912.29</v>
      </c>
      <c r="J43" s="10">
        <v>0</v>
      </c>
      <c r="K43" s="10">
        <v>0</v>
      </c>
      <c r="L43" s="10">
        <v>0</v>
      </c>
      <c r="M43" s="10">
        <v>0</v>
      </c>
      <c r="N43" s="10">
        <f t="shared" si="0"/>
        <v>14656</v>
      </c>
      <c r="O43" s="10">
        <f t="shared" si="1"/>
        <v>6511.79</v>
      </c>
      <c r="P43" s="10">
        <v>38</v>
      </c>
      <c r="Q43" s="10">
        <v>2908.6539376000001</v>
      </c>
      <c r="R43" s="10">
        <v>11</v>
      </c>
      <c r="S43" s="10">
        <v>1598.47416</v>
      </c>
      <c r="T43" s="10">
        <v>2</v>
      </c>
      <c r="U43" s="10">
        <v>790</v>
      </c>
      <c r="V43" s="10">
        <v>0</v>
      </c>
      <c r="W43" s="10">
        <v>0</v>
      </c>
      <c r="X43" s="10">
        <v>0</v>
      </c>
      <c r="Y43" s="10">
        <v>0</v>
      </c>
      <c r="Z43" s="10">
        <v>51</v>
      </c>
      <c r="AA43" s="10">
        <v>5297.1280975999998</v>
      </c>
      <c r="AB43" s="10">
        <v>0</v>
      </c>
      <c r="AC43" s="10">
        <v>0</v>
      </c>
      <c r="AD43" s="10">
        <v>0</v>
      </c>
      <c r="AE43" s="10">
        <v>0</v>
      </c>
      <c r="AF43" s="10">
        <v>9</v>
      </c>
      <c r="AG43" s="10">
        <v>154.81540000000001</v>
      </c>
      <c r="AH43" s="10">
        <v>0</v>
      </c>
      <c r="AI43" s="10">
        <v>0</v>
      </c>
      <c r="AJ43" s="10">
        <v>0</v>
      </c>
      <c r="AK43" s="10">
        <v>0</v>
      </c>
      <c r="AL43" s="10">
        <v>101</v>
      </c>
      <c r="AM43" s="10">
        <v>43.29</v>
      </c>
      <c r="AN43" s="10">
        <v>110</v>
      </c>
      <c r="AO43" s="10">
        <v>198.1054</v>
      </c>
      <c r="AP43" s="10">
        <v>0</v>
      </c>
      <c r="AQ43" s="10">
        <v>0</v>
      </c>
      <c r="AR43" s="10">
        <v>0</v>
      </c>
      <c r="AS43" s="10">
        <v>0</v>
      </c>
      <c r="AT43" s="10">
        <v>87</v>
      </c>
      <c r="AU43" s="10">
        <v>13916.52209</v>
      </c>
      <c r="AV43" s="10">
        <v>0</v>
      </c>
      <c r="AW43" s="10">
        <v>0</v>
      </c>
      <c r="AX43" s="10">
        <v>120</v>
      </c>
      <c r="AY43" s="10">
        <v>3583.7569546</v>
      </c>
      <c r="AZ43" s="10">
        <f t="shared" si="2"/>
        <v>14817</v>
      </c>
      <c r="BA43" s="10">
        <f t="shared" si="3"/>
        <v>12007.023497599999</v>
      </c>
      <c r="BB43" s="10">
        <v>207</v>
      </c>
      <c r="BC43" s="10">
        <v>17500.2790446</v>
      </c>
      <c r="BD43" s="10">
        <f t="shared" si="4"/>
        <v>15024</v>
      </c>
      <c r="BE43" s="10">
        <f t="shared" si="5"/>
        <v>29507.302542199999</v>
      </c>
      <c r="BF43" s="10">
        <v>14757</v>
      </c>
      <c r="BG43" s="10">
        <v>6555.08</v>
      </c>
      <c r="BI43" s="10">
        <f t="shared" si="6"/>
        <v>0</v>
      </c>
      <c r="BJ43" s="10">
        <f t="shared" si="7"/>
        <v>0</v>
      </c>
      <c r="BK43" s="10">
        <f t="shared" si="8"/>
        <v>96</v>
      </c>
      <c r="BL43" s="10">
        <f t="shared" si="9"/>
        <v>14071.33749</v>
      </c>
      <c r="BM43" s="14" t="s">
        <v>64</v>
      </c>
      <c r="BN43" s="10">
        <v>0</v>
      </c>
      <c r="BO43" s="10">
        <v>0</v>
      </c>
      <c r="BP43" s="10">
        <v>50089</v>
      </c>
      <c r="BQ43" s="10">
        <v>12293.948439199999</v>
      </c>
      <c r="BR43" s="10">
        <v>39743</v>
      </c>
      <c r="BS43" s="10">
        <v>9543.8713303000004</v>
      </c>
      <c r="BT43" s="10">
        <v>0</v>
      </c>
      <c r="BU43" s="10">
        <v>0</v>
      </c>
      <c r="BV43" s="10">
        <v>0</v>
      </c>
      <c r="BW43" s="10">
        <v>0</v>
      </c>
      <c r="BX43" s="10">
        <f t="shared" si="10"/>
        <v>50089</v>
      </c>
      <c r="BY43" s="10">
        <f t="shared" si="10"/>
        <v>12293.948439199999</v>
      </c>
      <c r="BZ43" s="10">
        <v>171</v>
      </c>
      <c r="CA43" s="10">
        <v>11788.0285867</v>
      </c>
      <c r="CB43" s="10">
        <v>59</v>
      </c>
      <c r="CC43" s="10">
        <v>4813.6039732999998</v>
      </c>
      <c r="CD43" s="10">
        <v>5</v>
      </c>
      <c r="CE43" s="10">
        <v>1987.43733</v>
      </c>
      <c r="CF43" s="10">
        <v>0</v>
      </c>
      <c r="CG43" s="10">
        <v>0</v>
      </c>
      <c r="CH43" s="10">
        <v>0</v>
      </c>
      <c r="CI43" s="10">
        <v>0</v>
      </c>
      <c r="CJ43" s="10">
        <v>235</v>
      </c>
      <c r="CK43" s="10">
        <v>18589.069889999999</v>
      </c>
      <c r="CL43" s="10">
        <v>0</v>
      </c>
      <c r="CM43" s="10">
        <v>0</v>
      </c>
      <c r="CN43" s="10">
        <v>0</v>
      </c>
      <c r="CO43" s="10">
        <v>0</v>
      </c>
      <c r="CP43" s="10">
        <v>35</v>
      </c>
      <c r="CQ43" s="10">
        <v>507.16788000000003</v>
      </c>
      <c r="CR43" s="10">
        <v>0</v>
      </c>
      <c r="CS43" s="10">
        <v>0</v>
      </c>
      <c r="CT43" s="10">
        <v>0</v>
      </c>
      <c r="CU43" s="10">
        <v>0</v>
      </c>
      <c r="CV43" s="10">
        <v>694</v>
      </c>
      <c r="CW43" s="10">
        <v>98.5411419</v>
      </c>
      <c r="CX43" s="10">
        <v>729</v>
      </c>
      <c r="CY43" s="10">
        <v>605.70902190000004</v>
      </c>
      <c r="CZ43" s="10">
        <f t="shared" si="11"/>
        <v>51053</v>
      </c>
      <c r="DA43" s="10">
        <f t="shared" si="11"/>
        <v>31488.727351099998</v>
      </c>
      <c r="DB43" s="10">
        <v>0</v>
      </c>
      <c r="DC43" s="10">
        <v>0</v>
      </c>
      <c r="DD43" s="10">
        <v>0</v>
      </c>
      <c r="DE43" s="10">
        <v>0</v>
      </c>
      <c r="DF43" s="10">
        <v>176</v>
      </c>
      <c r="DG43" s="10">
        <v>22156.388859800001</v>
      </c>
      <c r="DH43" s="10">
        <v>140</v>
      </c>
      <c r="DI43" s="10">
        <v>142.64931189999999</v>
      </c>
      <c r="DJ43" s="10">
        <v>909</v>
      </c>
      <c r="DK43" s="10">
        <v>12625.860279799999</v>
      </c>
      <c r="DL43" s="10">
        <v>1225</v>
      </c>
      <c r="DM43" s="10">
        <v>34924.898451499997</v>
      </c>
      <c r="DN43" s="10">
        <f t="shared" si="12"/>
        <v>52278</v>
      </c>
      <c r="DO43" s="10">
        <f t="shared" si="12"/>
        <v>66413.6258026</v>
      </c>
      <c r="DP43" s="10">
        <v>50787</v>
      </c>
      <c r="DQ43" s="10">
        <v>12437.3884911</v>
      </c>
      <c r="DR43" s="10">
        <f t="shared" si="13"/>
        <v>0</v>
      </c>
      <c r="DS43" s="10">
        <f t="shared" si="13"/>
        <v>0</v>
      </c>
      <c r="DT43" s="10">
        <f t="shared" si="13"/>
        <v>211</v>
      </c>
      <c r="DU43" s="10">
        <f t="shared" si="13"/>
        <v>22663.556739800002</v>
      </c>
    </row>
    <row r="44" spans="3:125" s="1" customFormat="1" ht="19.149999999999999" customHeight="1" x14ac:dyDescent="0.25">
      <c r="C44" s="14" t="s">
        <v>65</v>
      </c>
      <c r="D44" s="10">
        <v>22</v>
      </c>
      <c r="E44" s="10">
        <v>48.878999999999998</v>
      </c>
      <c r="F44" s="10">
        <v>0</v>
      </c>
      <c r="G44" s="10">
        <v>0</v>
      </c>
      <c r="H44" s="10">
        <v>22</v>
      </c>
      <c r="I44" s="10">
        <v>48.878999999999998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22</v>
      </c>
      <c r="O44" s="10">
        <f t="shared" si="1"/>
        <v>48.878999999999998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1</v>
      </c>
      <c r="AU44" s="10">
        <v>39.72486</v>
      </c>
      <c r="AV44" s="10">
        <v>40</v>
      </c>
      <c r="AW44" s="10">
        <v>78.633080000000007</v>
      </c>
      <c r="AX44" s="10">
        <v>0</v>
      </c>
      <c r="AY44" s="10">
        <v>0</v>
      </c>
      <c r="AZ44" s="10">
        <f t="shared" si="2"/>
        <v>22</v>
      </c>
      <c r="BA44" s="10">
        <f t="shared" si="3"/>
        <v>48.878999999999998</v>
      </c>
      <c r="BB44" s="10">
        <v>41</v>
      </c>
      <c r="BC44" s="10">
        <v>118.35794</v>
      </c>
      <c r="BD44" s="10">
        <f t="shared" si="4"/>
        <v>63</v>
      </c>
      <c r="BE44" s="10">
        <f t="shared" si="5"/>
        <v>167.23694</v>
      </c>
      <c r="BF44" s="10">
        <v>0</v>
      </c>
      <c r="BG44" s="10">
        <v>0</v>
      </c>
      <c r="BI44" s="10">
        <f t="shared" si="6"/>
        <v>0</v>
      </c>
      <c r="BJ44" s="10">
        <f t="shared" si="7"/>
        <v>0</v>
      </c>
      <c r="BK44" s="10">
        <f t="shared" si="8"/>
        <v>1</v>
      </c>
      <c r="BL44" s="10">
        <f t="shared" si="9"/>
        <v>39.72486</v>
      </c>
      <c r="BM44" s="14" t="s">
        <v>65</v>
      </c>
      <c r="BN44" s="10">
        <v>19</v>
      </c>
      <c r="BO44" s="10">
        <v>100.1315</v>
      </c>
      <c r="BP44" s="10">
        <v>0</v>
      </c>
      <c r="BQ44" s="10">
        <v>0</v>
      </c>
      <c r="BR44" s="10">
        <v>18</v>
      </c>
      <c r="BS44" s="10">
        <v>99.136499999999998</v>
      </c>
      <c r="BT44" s="10">
        <v>0</v>
      </c>
      <c r="BU44" s="10">
        <v>0</v>
      </c>
      <c r="BV44" s="10">
        <v>0</v>
      </c>
      <c r="BW44" s="10">
        <v>0</v>
      </c>
      <c r="BX44" s="10">
        <f t="shared" si="10"/>
        <v>19</v>
      </c>
      <c r="BY44" s="10">
        <f t="shared" si="10"/>
        <v>100.1315</v>
      </c>
      <c r="BZ44" s="10">
        <v>8</v>
      </c>
      <c r="CA44" s="10">
        <v>63.342915300000001</v>
      </c>
      <c r="CB44" s="10">
        <v>5</v>
      </c>
      <c r="CC44" s="10">
        <v>50.886099100000003</v>
      </c>
      <c r="CD44" s="10">
        <v>1</v>
      </c>
      <c r="CE44" s="10">
        <v>20.876880700000001</v>
      </c>
      <c r="CF44" s="10">
        <v>0</v>
      </c>
      <c r="CG44" s="10">
        <v>0</v>
      </c>
      <c r="CH44" s="10">
        <v>0</v>
      </c>
      <c r="CI44" s="10">
        <v>0</v>
      </c>
      <c r="CJ44" s="10">
        <v>14</v>
      </c>
      <c r="CK44" s="10">
        <v>135.1058951</v>
      </c>
      <c r="CL44" s="10">
        <v>0</v>
      </c>
      <c r="CM44" s="10">
        <v>0</v>
      </c>
      <c r="CN44" s="10">
        <v>3</v>
      </c>
      <c r="CO44" s="10">
        <v>15.284350999999999</v>
      </c>
      <c r="CP44" s="10">
        <v>2</v>
      </c>
      <c r="CQ44" s="10">
        <v>23.223838000000001</v>
      </c>
      <c r="CR44" s="10">
        <v>0</v>
      </c>
      <c r="CS44" s="10">
        <v>0</v>
      </c>
      <c r="CT44" s="10">
        <v>0</v>
      </c>
      <c r="CU44" s="10">
        <v>0</v>
      </c>
      <c r="CV44" s="10">
        <v>1</v>
      </c>
      <c r="CW44" s="10">
        <v>0</v>
      </c>
      <c r="CX44" s="10">
        <v>6</v>
      </c>
      <c r="CY44" s="10">
        <v>38.508189000000002</v>
      </c>
      <c r="CZ44" s="10">
        <f t="shared" si="11"/>
        <v>39</v>
      </c>
      <c r="DA44" s="10">
        <f t="shared" si="11"/>
        <v>273.74558410000003</v>
      </c>
      <c r="DB44" s="10">
        <v>0</v>
      </c>
      <c r="DC44" s="10">
        <v>0</v>
      </c>
      <c r="DD44" s="10">
        <v>0</v>
      </c>
      <c r="DE44" s="10">
        <v>0</v>
      </c>
      <c r="DF44" s="10">
        <v>13</v>
      </c>
      <c r="DG44" s="10">
        <v>331.4931866</v>
      </c>
      <c r="DH44" s="10">
        <v>114</v>
      </c>
      <c r="DI44" s="10">
        <v>452.0523407</v>
      </c>
      <c r="DJ44" s="10">
        <v>16</v>
      </c>
      <c r="DK44" s="10">
        <v>1268.4652215000001</v>
      </c>
      <c r="DL44" s="10">
        <v>143</v>
      </c>
      <c r="DM44" s="10">
        <v>2052.0107487999999</v>
      </c>
      <c r="DN44" s="10">
        <f t="shared" si="12"/>
        <v>182</v>
      </c>
      <c r="DO44" s="10">
        <f t="shared" si="12"/>
        <v>2325.7563329</v>
      </c>
      <c r="DP44" s="10">
        <v>0</v>
      </c>
      <c r="DQ44" s="10">
        <v>0</v>
      </c>
      <c r="DR44" s="10">
        <f t="shared" si="13"/>
        <v>3</v>
      </c>
      <c r="DS44" s="10">
        <f t="shared" si="13"/>
        <v>15.284350999999999</v>
      </c>
      <c r="DT44" s="10">
        <f t="shared" si="13"/>
        <v>15</v>
      </c>
      <c r="DU44" s="10">
        <f t="shared" si="13"/>
        <v>354.7170246</v>
      </c>
    </row>
    <row r="45" spans="3:125" s="1" customFormat="1" ht="19.149999999999999" customHeight="1" x14ac:dyDescent="0.25">
      <c r="C45" s="14" t="s">
        <v>66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2</v>
      </c>
      <c r="M45" s="10">
        <v>320</v>
      </c>
      <c r="N45" s="10">
        <f t="shared" si="0"/>
        <v>2</v>
      </c>
      <c r="O45" s="10">
        <f t="shared" si="1"/>
        <v>320</v>
      </c>
      <c r="P45" s="10">
        <v>179</v>
      </c>
      <c r="Q45" s="10">
        <v>10690.0377355</v>
      </c>
      <c r="R45" s="10">
        <v>138</v>
      </c>
      <c r="S45" s="10">
        <v>15093.8806138</v>
      </c>
      <c r="T45" s="10">
        <v>43</v>
      </c>
      <c r="U45" s="10">
        <v>16154.502094699999</v>
      </c>
      <c r="V45" s="10">
        <v>0</v>
      </c>
      <c r="W45" s="10">
        <v>0</v>
      </c>
      <c r="X45" s="10">
        <v>0</v>
      </c>
      <c r="Y45" s="10">
        <v>0</v>
      </c>
      <c r="Z45" s="10">
        <v>360</v>
      </c>
      <c r="AA45" s="10">
        <v>41938.420444000003</v>
      </c>
      <c r="AB45" s="10">
        <v>0</v>
      </c>
      <c r="AC45" s="10">
        <v>0</v>
      </c>
      <c r="AD45" s="10">
        <v>100</v>
      </c>
      <c r="AE45" s="10">
        <v>1309.4425799999999</v>
      </c>
      <c r="AF45" s="10">
        <v>16</v>
      </c>
      <c r="AG45" s="10">
        <v>254.87846999999999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116</v>
      </c>
      <c r="AO45" s="10">
        <v>1564.32105</v>
      </c>
      <c r="AP45" s="10">
        <v>0</v>
      </c>
      <c r="AQ45" s="10">
        <v>0</v>
      </c>
      <c r="AR45" s="10">
        <v>18</v>
      </c>
      <c r="AS45" s="10">
        <v>466.25</v>
      </c>
      <c r="AT45" s="10">
        <v>48</v>
      </c>
      <c r="AU45" s="10">
        <v>1588.5184999999999</v>
      </c>
      <c r="AV45" s="10">
        <v>563</v>
      </c>
      <c r="AW45" s="10">
        <v>2855.73821</v>
      </c>
      <c r="AX45" s="10">
        <v>13629</v>
      </c>
      <c r="AY45" s="10">
        <v>40493.460561699998</v>
      </c>
      <c r="AZ45" s="10">
        <f t="shared" si="2"/>
        <v>478</v>
      </c>
      <c r="BA45" s="10">
        <f t="shared" si="3"/>
        <v>43822.741494000002</v>
      </c>
      <c r="BB45" s="10">
        <v>14258</v>
      </c>
      <c r="BC45" s="10">
        <v>45403.967271699999</v>
      </c>
      <c r="BD45" s="10">
        <f t="shared" si="4"/>
        <v>14736</v>
      </c>
      <c r="BE45" s="10">
        <f t="shared" si="5"/>
        <v>89226.708765699994</v>
      </c>
      <c r="BF45" s="10">
        <v>82</v>
      </c>
      <c r="BG45" s="10">
        <v>1221.99784</v>
      </c>
      <c r="BI45" s="10">
        <f t="shared" si="6"/>
        <v>118</v>
      </c>
      <c r="BJ45" s="10">
        <f t="shared" si="7"/>
        <v>1775.6925799999999</v>
      </c>
      <c r="BK45" s="10">
        <f t="shared" si="8"/>
        <v>64</v>
      </c>
      <c r="BL45" s="10">
        <f t="shared" si="9"/>
        <v>1843.3969699999998</v>
      </c>
      <c r="BM45" s="14" t="s">
        <v>66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>
        <v>6</v>
      </c>
      <c r="BU45" s="10">
        <v>882.000001</v>
      </c>
      <c r="BV45" s="10">
        <v>3</v>
      </c>
      <c r="BW45" s="10">
        <v>243.1600071</v>
      </c>
      <c r="BX45" s="10">
        <f t="shared" si="10"/>
        <v>9</v>
      </c>
      <c r="BY45" s="10">
        <f t="shared" si="10"/>
        <v>1125.1600080999999</v>
      </c>
      <c r="BZ45" s="10">
        <v>431</v>
      </c>
      <c r="CA45" s="10">
        <v>19525.4912673</v>
      </c>
      <c r="CB45" s="10">
        <v>274</v>
      </c>
      <c r="CC45" s="10">
        <v>16254.744093900001</v>
      </c>
      <c r="CD45" s="10">
        <v>127</v>
      </c>
      <c r="CE45" s="10">
        <v>17466.9378124</v>
      </c>
      <c r="CF45" s="10">
        <v>0</v>
      </c>
      <c r="CG45" s="10">
        <v>0</v>
      </c>
      <c r="CH45" s="10">
        <v>0</v>
      </c>
      <c r="CI45" s="10">
        <v>0</v>
      </c>
      <c r="CJ45" s="10">
        <v>832</v>
      </c>
      <c r="CK45" s="10">
        <v>53247.1731736</v>
      </c>
      <c r="CL45" s="10">
        <v>0</v>
      </c>
      <c r="CM45" s="10">
        <v>0</v>
      </c>
      <c r="CN45" s="10">
        <v>111</v>
      </c>
      <c r="CO45" s="10">
        <v>1373.9357256000001</v>
      </c>
      <c r="CP45" s="10">
        <v>185</v>
      </c>
      <c r="CQ45" s="10">
        <v>2533.2278274999999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296</v>
      </c>
      <c r="CY45" s="10">
        <v>3907.1635531000002</v>
      </c>
      <c r="CZ45" s="10">
        <f t="shared" si="11"/>
        <v>1137</v>
      </c>
      <c r="DA45" s="10">
        <f t="shared" si="11"/>
        <v>58279.496734799999</v>
      </c>
      <c r="DB45" s="10">
        <v>0</v>
      </c>
      <c r="DC45" s="10">
        <v>0</v>
      </c>
      <c r="DD45" s="10">
        <v>16</v>
      </c>
      <c r="DE45" s="10">
        <v>322.38957210000001</v>
      </c>
      <c r="DF45" s="10">
        <v>122</v>
      </c>
      <c r="DG45" s="10">
        <v>3568.1761148000001</v>
      </c>
      <c r="DH45" s="10">
        <v>3807</v>
      </c>
      <c r="DI45" s="10">
        <v>12075.454309500001</v>
      </c>
      <c r="DJ45" s="10">
        <v>19768</v>
      </c>
      <c r="DK45" s="10">
        <v>38942.278795899998</v>
      </c>
      <c r="DL45" s="10">
        <v>23713</v>
      </c>
      <c r="DM45" s="10">
        <v>54908.298792299996</v>
      </c>
      <c r="DN45" s="10">
        <f t="shared" si="12"/>
        <v>24850</v>
      </c>
      <c r="DO45" s="10">
        <f t="shared" si="12"/>
        <v>113187.7955271</v>
      </c>
      <c r="DP45" s="10">
        <v>172</v>
      </c>
      <c r="DQ45" s="10">
        <v>2969.2524150999998</v>
      </c>
      <c r="DR45" s="10">
        <f t="shared" si="13"/>
        <v>127</v>
      </c>
      <c r="DS45" s="10">
        <f t="shared" si="13"/>
        <v>1696.3252977000002</v>
      </c>
      <c r="DT45" s="10">
        <f t="shared" si="13"/>
        <v>307</v>
      </c>
      <c r="DU45" s="10">
        <f t="shared" si="13"/>
        <v>6101.4039422999995</v>
      </c>
    </row>
    <row r="46" spans="3:125" s="1" customFormat="1" ht="19.149999999999999" customHeight="1" x14ac:dyDescent="0.25">
      <c r="C46" s="13" t="s">
        <v>67</v>
      </c>
      <c r="D46" s="9">
        <v>694</v>
      </c>
      <c r="E46" s="9">
        <v>5936.8504172000003</v>
      </c>
      <c r="F46" s="9">
        <v>15916</v>
      </c>
      <c r="G46" s="9">
        <v>21563.1041673</v>
      </c>
      <c r="H46" s="9">
        <v>11917</v>
      </c>
      <c r="I46" s="9">
        <v>16037.664616100001</v>
      </c>
      <c r="J46" s="9">
        <v>12</v>
      </c>
      <c r="K46" s="9">
        <v>3993.3801899999999</v>
      </c>
      <c r="L46" s="9">
        <v>192</v>
      </c>
      <c r="M46" s="9">
        <v>43483.426599300001</v>
      </c>
      <c r="N46" s="10">
        <f t="shared" si="0"/>
        <v>16814</v>
      </c>
      <c r="O46" s="10">
        <f t="shared" si="1"/>
        <v>74976.761373799993</v>
      </c>
      <c r="P46" s="9">
        <v>19453</v>
      </c>
      <c r="Q46" s="9">
        <v>202956.0102817</v>
      </c>
      <c r="R46" s="9">
        <v>1791</v>
      </c>
      <c r="S46" s="9">
        <v>259797.16872849999</v>
      </c>
      <c r="T46" s="9">
        <v>32852</v>
      </c>
      <c r="U46" s="9">
        <v>196544.62570830001</v>
      </c>
      <c r="V46" s="9">
        <v>0</v>
      </c>
      <c r="W46" s="9">
        <v>0</v>
      </c>
      <c r="X46" s="9">
        <v>0</v>
      </c>
      <c r="Y46" s="9">
        <v>0</v>
      </c>
      <c r="Z46" s="9">
        <v>54096</v>
      </c>
      <c r="AA46" s="9">
        <v>659297.8047185</v>
      </c>
      <c r="AB46" s="9">
        <v>0</v>
      </c>
      <c r="AC46" s="9">
        <v>0</v>
      </c>
      <c r="AD46" s="9">
        <v>209</v>
      </c>
      <c r="AE46" s="9">
        <v>2399.53233</v>
      </c>
      <c r="AF46" s="9">
        <v>405</v>
      </c>
      <c r="AG46" s="9">
        <v>2641.0815087999999</v>
      </c>
      <c r="AH46" s="9">
        <v>0</v>
      </c>
      <c r="AI46" s="9">
        <v>0</v>
      </c>
      <c r="AJ46" s="9">
        <v>3</v>
      </c>
      <c r="AK46" s="9">
        <v>536.85578999999996</v>
      </c>
      <c r="AL46" s="9">
        <v>829</v>
      </c>
      <c r="AM46" s="9">
        <v>376.83602000000002</v>
      </c>
      <c r="AN46" s="9">
        <v>1446</v>
      </c>
      <c r="AO46" s="9">
        <v>5954.3056488000002</v>
      </c>
      <c r="AP46" s="9">
        <v>19</v>
      </c>
      <c r="AQ46" s="9">
        <v>60367.270120000001</v>
      </c>
      <c r="AR46" s="9">
        <v>204</v>
      </c>
      <c r="AS46" s="9">
        <v>4181.0393858999996</v>
      </c>
      <c r="AT46" s="9">
        <v>989</v>
      </c>
      <c r="AU46" s="9">
        <v>62333.978928800003</v>
      </c>
      <c r="AV46" s="9">
        <v>9856</v>
      </c>
      <c r="AW46" s="9">
        <v>43612.155167999998</v>
      </c>
      <c r="AX46" s="9">
        <v>117281</v>
      </c>
      <c r="AY46" s="9">
        <v>1134646.5820436999</v>
      </c>
      <c r="AZ46" s="10">
        <f t="shared" si="2"/>
        <v>72356</v>
      </c>
      <c r="BA46" s="10">
        <f t="shared" si="3"/>
        <v>740228.87174109998</v>
      </c>
      <c r="BB46" s="9">
        <v>128349</v>
      </c>
      <c r="BC46" s="9">
        <v>1305141.0256463999</v>
      </c>
      <c r="BD46" s="10">
        <f t="shared" si="4"/>
        <v>200705</v>
      </c>
      <c r="BE46" s="10">
        <f t="shared" si="5"/>
        <v>2045369.8973874999</v>
      </c>
      <c r="BF46" s="9">
        <v>17319</v>
      </c>
      <c r="BG46" s="9">
        <v>26890.5143517</v>
      </c>
      <c r="BI46" s="10">
        <f t="shared" si="6"/>
        <v>413</v>
      </c>
      <c r="BJ46" s="10">
        <f t="shared" si="7"/>
        <v>6580.5717158999996</v>
      </c>
      <c r="BK46" s="10">
        <f t="shared" si="8"/>
        <v>1394</v>
      </c>
      <c r="BL46" s="10">
        <f t="shared" si="9"/>
        <v>64975.060437600005</v>
      </c>
      <c r="BM46" s="13" t="s">
        <v>67</v>
      </c>
      <c r="BN46" s="9">
        <v>898</v>
      </c>
      <c r="BO46" s="9">
        <v>11611.4040986</v>
      </c>
      <c r="BP46" s="9">
        <v>52026</v>
      </c>
      <c r="BQ46" s="9">
        <v>24700.119056</v>
      </c>
      <c r="BR46" s="9">
        <v>40634</v>
      </c>
      <c r="BS46" s="9">
        <v>16927.912941099999</v>
      </c>
      <c r="BT46" s="9">
        <v>10</v>
      </c>
      <c r="BU46" s="9">
        <v>2635.7060710000001</v>
      </c>
      <c r="BV46" s="9">
        <v>242</v>
      </c>
      <c r="BW46" s="9">
        <v>30891.114121300001</v>
      </c>
      <c r="BX46" s="10">
        <f t="shared" si="10"/>
        <v>53176</v>
      </c>
      <c r="BY46" s="10">
        <f t="shared" si="10"/>
        <v>69838.343346900001</v>
      </c>
      <c r="BZ46" s="9">
        <v>11079</v>
      </c>
      <c r="CA46" s="9">
        <v>288711.43313790002</v>
      </c>
      <c r="CB46" s="9">
        <v>3987</v>
      </c>
      <c r="CC46" s="9">
        <v>266889.19785330002</v>
      </c>
      <c r="CD46" s="9">
        <v>4503</v>
      </c>
      <c r="CE46" s="9">
        <v>167215.56863210001</v>
      </c>
      <c r="CF46" s="9">
        <v>0</v>
      </c>
      <c r="CG46" s="9">
        <v>0</v>
      </c>
      <c r="CH46" s="9">
        <v>0</v>
      </c>
      <c r="CI46" s="9">
        <v>0</v>
      </c>
      <c r="CJ46" s="9">
        <v>19569</v>
      </c>
      <c r="CK46" s="9">
        <v>722816.1996233</v>
      </c>
      <c r="CL46" s="9">
        <v>0</v>
      </c>
      <c r="CM46" s="9">
        <v>0</v>
      </c>
      <c r="CN46" s="9">
        <v>462</v>
      </c>
      <c r="CO46" s="9">
        <v>4383.9937970000001</v>
      </c>
      <c r="CP46" s="9">
        <v>3599</v>
      </c>
      <c r="CQ46" s="9">
        <v>39785.002339300001</v>
      </c>
      <c r="CR46" s="9">
        <v>0</v>
      </c>
      <c r="CS46" s="9">
        <v>0</v>
      </c>
      <c r="CT46" s="9">
        <v>1</v>
      </c>
      <c r="CU46" s="9">
        <v>1009.0468673</v>
      </c>
      <c r="CV46" s="9">
        <v>3068</v>
      </c>
      <c r="CW46" s="9">
        <v>648.73123499999997</v>
      </c>
      <c r="CX46" s="9">
        <v>7130</v>
      </c>
      <c r="CY46" s="9">
        <v>45826.774238600003</v>
      </c>
      <c r="CZ46" s="10">
        <f t="shared" si="11"/>
        <v>79875</v>
      </c>
      <c r="DA46" s="10">
        <f t="shared" si="11"/>
        <v>838481.3172088</v>
      </c>
      <c r="DB46" s="9">
        <v>85</v>
      </c>
      <c r="DC46" s="9">
        <v>37690.181900700001</v>
      </c>
      <c r="DD46" s="9">
        <v>356</v>
      </c>
      <c r="DE46" s="9">
        <v>7773.2420880999998</v>
      </c>
      <c r="DF46" s="9">
        <v>5727</v>
      </c>
      <c r="DG46" s="9">
        <v>238965.95079520001</v>
      </c>
      <c r="DH46" s="9">
        <v>115017</v>
      </c>
      <c r="DI46" s="9">
        <v>113389.11273350001</v>
      </c>
      <c r="DJ46" s="9">
        <v>303348</v>
      </c>
      <c r="DK46" s="9">
        <v>1082173.0814845001</v>
      </c>
      <c r="DL46" s="9">
        <v>424533</v>
      </c>
      <c r="DM46" s="9">
        <v>1479991.5690019999</v>
      </c>
      <c r="DN46" s="10">
        <f t="shared" si="12"/>
        <v>504408</v>
      </c>
      <c r="DO46" s="10">
        <f t="shared" si="12"/>
        <v>2318472.8862108001</v>
      </c>
      <c r="DP46" s="9">
        <v>57913</v>
      </c>
      <c r="DQ46" s="9">
        <v>54165.310417200002</v>
      </c>
      <c r="DR46" s="10">
        <f t="shared" si="13"/>
        <v>818</v>
      </c>
      <c r="DS46" s="10">
        <f t="shared" si="13"/>
        <v>12157.235885099999</v>
      </c>
      <c r="DT46" s="10">
        <f t="shared" si="13"/>
        <v>9326</v>
      </c>
      <c r="DU46" s="10">
        <f t="shared" si="13"/>
        <v>278750.95313450001</v>
      </c>
    </row>
    <row r="47" spans="3:125" s="1" customFormat="1" ht="19.149999999999999" customHeight="1" x14ac:dyDescent="0.25">
      <c r="C47" s="14" t="s">
        <v>68</v>
      </c>
      <c r="D47" s="10">
        <v>0</v>
      </c>
      <c r="E47" s="10">
        <v>0</v>
      </c>
      <c r="F47" s="10">
        <v>2</v>
      </c>
      <c r="G47" s="10">
        <v>10.508749999999999</v>
      </c>
      <c r="H47" s="10">
        <v>0</v>
      </c>
      <c r="I47" s="10">
        <v>0</v>
      </c>
      <c r="J47" s="10">
        <v>0</v>
      </c>
      <c r="K47" s="10">
        <v>0</v>
      </c>
      <c r="L47" s="10">
        <v>2</v>
      </c>
      <c r="M47" s="10">
        <v>1733.7439199999999</v>
      </c>
      <c r="N47" s="10">
        <f t="shared" si="0"/>
        <v>4</v>
      </c>
      <c r="O47" s="10">
        <f t="shared" si="1"/>
        <v>1744.2526699999999</v>
      </c>
      <c r="P47" s="10">
        <v>166</v>
      </c>
      <c r="Q47" s="10">
        <v>1271.72189</v>
      </c>
      <c r="R47" s="10">
        <v>8</v>
      </c>
      <c r="S47" s="10">
        <v>982.76869999999997</v>
      </c>
      <c r="T47" s="10">
        <v>1</v>
      </c>
      <c r="U47" s="10">
        <v>150</v>
      </c>
      <c r="V47" s="10">
        <v>0</v>
      </c>
      <c r="W47" s="10">
        <v>0</v>
      </c>
      <c r="X47" s="10">
        <v>0</v>
      </c>
      <c r="Y47" s="10">
        <v>0</v>
      </c>
      <c r="Z47" s="10">
        <v>175</v>
      </c>
      <c r="AA47" s="10">
        <v>2404.4905899999999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>
        <v>0</v>
      </c>
      <c r="AT47" s="10">
        <v>0</v>
      </c>
      <c r="AU47" s="10">
        <v>0</v>
      </c>
      <c r="AV47" s="10">
        <v>18</v>
      </c>
      <c r="AW47" s="10">
        <v>29.75</v>
      </c>
      <c r="AX47" s="10">
        <v>611</v>
      </c>
      <c r="AY47" s="10">
        <v>6517.3784699999997</v>
      </c>
      <c r="AZ47" s="10">
        <f t="shared" si="2"/>
        <v>179</v>
      </c>
      <c r="BA47" s="10">
        <f t="shared" si="3"/>
        <v>4148.7432599999993</v>
      </c>
      <c r="BB47" s="10">
        <v>629</v>
      </c>
      <c r="BC47" s="10">
        <v>6547.1284699999997</v>
      </c>
      <c r="BD47" s="10">
        <f t="shared" si="4"/>
        <v>808</v>
      </c>
      <c r="BE47" s="10">
        <f t="shared" si="5"/>
        <v>10695.871729999999</v>
      </c>
      <c r="BF47" s="10">
        <v>5</v>
      </c>
      <c r="BG47" s="10">
        <v>31.32949</v>
      </c>
      <c r="BI47" s="10">
        <f t="shared" si="6"/>
        <v>0</v>
      </c>
      <c r="BJ47" s="10">
        <f t="shared" si="7"/>
        <v>0</v>
      </c>
      <c r="BK47" s="10">
        <f t="shared" si="8"/>
        <v>0</v>
      </c>
      <c r="BL47" s="10">
        <f t="shared" si="9"/>
        <v>0</v>
      </c>
      <c r="BM47" s="14" t="s">
        <v>68</v>
      </c>
      <c r="BN47" s="10">
        <v>0</v>
      </c>
      <c r="BO47" s="10">
        <v>0</v>
      </c>
      <c r="BP47" s="10">
        <v>25</v>
      </c>
      <c r="BQ47" s="10">
        <v>66.402760000000001</v>
      </c>
      <c r="BR47" s="10">
        <v>1</v>
      </c>
      <c r="BS47" s="10">
        <v>2.0943800000000001</v>
      </c>
      <c r="BT47" s="10">
        <v>0</v>
      </c>
      <c r="BU47" s="10">
        <v>0</v>
      </c>
      <c r="BV47" s="10">
        <v>8</v>
      </c>
      <c r="BW47" s="10">
        <v>1702.8166900000001</v>
      </c>
      <c r="BX47" s="10">
        <f t="shared" si="10"/>
        <v>33</v>
      </c>
      <c r="BY47" s="10">
        <f t="shared" si="10"/>
        <v>1769.2194500000001</v>
      </c>
      <c r="BZ47" s="10">
        <v>341</v>
      </c>
      <c r="CA47" s="10">
        <v>2038.4944800000001</v>
      </c>
      <c r="CB47" s="10">
        <v>30</v>
      </c>
      <c r="CC47" s="10">
        <v>1631.7314799999999</v>
      </c>
      <c r="CD47" s="10">
        <v>1</v>
      </c>
      <c r="CE47" s="10">
        <v>149.27153999999999</v>
      </c>
      <c r="CF47" s="10">
        <v>0</v>
      </c>
      <c r="CG47" s="10">
        <v>0</v>
      </c>
      <c r="CH47" s="10">
        <v>0</v>
      </c>
      <c r="CI47" s="10">
        <v>0</v>
      </c>
      <c r="CJ47" s="10">
        <v>372</v>
      </c>
      <c r="CK47" s="10">
        <v>3819.4974999999999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f t="shared" si="11"/>
        <v>405</v>
      </c>
      <c r="DA47" s="10">
        <f t="shared" si="11"/>
        <v>5588.71695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28</v>
      </c>
      <c r="DI47" s="10">
        <v>36.209769999999999</v>
      </c>
      <c r="DJ47" s="10">
        <v>1625</v>
      </c>
      <c r="DK47" s="10">
        <v>10597.12203</v>
      </c>
      <c r="DL47" s="10">
        <v>1653</v>
      </c>
      <c r="DM47" s="10">
        <v>10633.3318</v>
      </c>
      <c r="DN47" s="10">
        <f t="shared" si="12"/>
        <v>2058</v>
      </c>
      <c r="DO47" s="10">
        <f t="shared" si="12"/>
        <v>16222.04875</v>
      </c>
      <c r="DP47" s="10">
        <v>37</v>
      </c>
      <c r="DQ47" s="10">
        <v>103.78242</v>
      </c>
      <c r="DR47" s="10">
        <f t="shared" si="13"/>
        <v>0</v>
      </c>
      <c r="DS47" s="10">
        <f t="shared" si="13"/>
        <v>0</v>
      </c>
      <c r="DT47" s="10">
        <f t="shared" si="13"/>
        <v>0</v>
      </c>
      <c r="DU47" s="10">
        <f t="shared" si="13"/>
        <v>0</v>
      </c>
    </row>
    <row r="48" spans="3:125" s="1" customFormat="1" ht="19.149999999999999" customHeight="1" x14ac:dyDescent="0.25">
      <c r="C48" s="14" t="s">
        <v>69</v>
      </c>
      <c r="D48" s="10">
        <v>1</v>
      </c>
      <c r="E48" s="10">
        <v>18</v>
      </c>
      <c r="F48" s="10">
        <v>1</v>
      </c>
      <c r="G48" s="10">
        <v>12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f t="shared" si="0"/>
        <v>2</v>
      </c>
      <c r="O48" s="10">
        <f t="shared" si="1"/>
        <v>30</v>
      </c>
      <c r="P48" s="10">
        <v>2</v>
      </c>
      <c r="Q48" s="10">
        <v>29.75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2</v>
      </c>
      <c r="AA48" s="10">
        <v>29.75</v>
      </c>
      <c r="AB48" s="10">
        <v>0</v>
      </c>
      <c r="AC48" s="10">
        <v>0</v>
      </c>
      <c r="AD48" s="10">
        <v>0</v>
      </c>
      <c r="AE48" s="10">
        <v>0</v>
      </c>
      <c r="AF48" s="10">
        <v>84</v>
      </c>
      <c r="AG48" s="10">
        <v>1232.1051500000001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84</v>
      </c>
      <c r="AO48" s="10">
        <v>1232.1051500000001</v>
      </c>
      <c r="AP48" s="10">
        <v>0</v>
      </c>
      <c r="AQ48" s="10">
        <v>0</v>
      </c>
      <c r="AR48" s="10">
        <v>0</v>
      </c>
      <c r="AS48" s="10">
        <v>0</v>
      </c>
      <c r="AT48" s="10">
        <v>22</v>
      </c>
      <c r="AU48" s="10">
        <v>679.39</v>
      </c>
      <c r="AV48" s="10">
        <v>1</v>
      </c>
      <c r="AW48" s="10">
        <v>1</v>
      </c>
      <c r="AX48" s="10">
        <v>92</v>
      </c>
      <c r="AY48" s="10">
        <v>753.63008000000002</v>
      </c>
      <c r="AZ48" s="10">
        <f t="shared" si="2"/>
        <v>88</v>
      </c>
      <c r="BA48" s="10">
        <f t="shared" si="3"/>
        <v>1291.8551500000001</v>
      </c>
      <c r="BB48" s="10">
        <v>115</v>
      </c>
      <c r="BC48" s="10">
        <v>1434.02008</v>
      </c>
      <c r="BD48" s="10">
        <f t="shared" si="4"/>
        <v>203</v>
      </c>
      <c r="BE48" s="10">
        <f t="shared" si="5"/>
        <v>2725.8752300000001</v>
      </c>
      <c r="BF48" s="10">
        <v>0</v>
      </c>
      <c r="BG48" s="10">
        <v>0</v>
      </c>
      <c r="BI48" s="10">
        <f t="shared" si="6"/>
        <v>0</v>
      </c>
      <c r="BJ48" s="10">
        <f t="shared" si="7"/>
        <v>0</v>
      </c>
      <c r="BK48" s="10">
        <f t="shared" si="8"/>
        <v>106</v>
      </c>
      <c r="BL48" s="10">
        <f t="shared" si="9"/>
        <v>1911.4951500000002</v>
      </c>
      <c r="BM48" s="14" t="s">
        <v>69</v>
      </c>
      <c r="BN48" s="10">
        <v>15</v>
      </c>
      <c r="BO48" s="10">
        <v>296.01134660000002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3</v>
      </c>
      <c r="BW48" s="10">
        <v>12.759422000000001</v>
      </c>
      <c r="BX48" s="10">
        <f t="shared" si="10"/>
        <v>18</v>
      </c>
      <c r="BY48" s="10">
        <f t="shared" si="10"/>
        <v>308.7707686</v>
      </c>
      <c r="BZ48" s="10">
        <v>58</v>
      </c>
      <c r="CA48" s="10">
        <v>1054.4401705</v>
      </c>
      <c r="CB48" s="10">
        <v>15</v>
      </c>
      <c r="CC48" s="10">
        <v>224.84614980000001</v>
      </c>
      <c r="CD48" s="10">
        <v>1</v>
      </c>
      <c r="CE48" s="10">
        <v>4.9925649999999999</v>
      </c>
      <c r="CF48" s="10">
        <v>0</v>
      </c>
      <c r="CG48" s="10">
        <v>0</v>
      </c>
      <c r="CH48" s="10">
        <v>0</v>
      </c>
      <c r="CI48" s="10">
        <v>0</v>
      </c>
      <c r="CJ48" s="10">
        <v>74</v>
      </c>
      <c r="CK48" s="10">
        <v>1284.2788853</v>
      </c>
      <c r="CL48" s="10">
        <v>0</v>
      </c>
      <c r="CM48" s="10">
        <v>0</v>
      </c>
      <c r="CN48" s="10">
        <v>0</v>
      </c>
      <c r="CO48" s="10">
        <v>0</v>
      </c>
      <c r="CP48" s="10">
        <v>458</v>
      </c>
      <c r="CQ48" s="10">
        <v>4985.2825005000004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458</v>
      </c>
      <c r="CY48" s="10">
        <v>4985.2825005000004</v>
      </c>
      <c r="CZ48" s="10">
        <f t="shared" si="11"/>
        <v>550</v>
      </c>
      <c r="DA48" s="10">
        <f t="shared" si="11"/>
        <v>6578.3321544000009</v>
      </c>
      <c r="DB48" s="10">
        <v>0</v>
      </c>
      <c r="DC48" s="10">
        <v>0</v>
      </c>
      <c r="DD48" s="10">
        <v>0</v>
      </c>
      <c r="DE48" s="10">
        <v>0</v>
      </c>
      <c r="DF48" s="10">
        <v>49</v>
      </c>
      <c r="DG48" s="10">
        <v>1392.5358814000001</v>
      </c>
      <c r="DH48" s="10">
        <v>2</v>
      </c>
      <c r="DI48" s="10">
        <v>0.93929399999999996</v>
      </c>
      <c r="DJ48" s="10">
        <v>357</v>
      </c>
      <c r="DK48" s="10">
        <v>2476.3341479000001</v>
      </c>
      <c r="DL48" s="10">
        <v>408</v>
      </c>
      <c r="DM48" s="10">
        <v>3869.8093233</v>
      </c>
      <c r="DN48" s="10">
        <f t="shared" si="12"/>
        <v>958</v>
      </c>
      <c r="DO48" s="10">
        <f t="shared" si="12"/>
        <v>10448.141477700001</v>
      </c>
      <c r="DP48" s="10">
        <v>0</v>
      </c>
      <c r="DQ48" s="10">
        <v>0</v>
      </c>
      <c r="DR48" s="10">
        <f t="shared" si="13"/>
        <v>0</v>
      </c>
      <c r="DS48" s="10">
        <f t="shared" si="13"/>
        <v>0</v>
      </c>
      <c r="DT48" s="10">
        <f t="shared" si="13"/>
        <v>507</v>
      </c>
      <c r="DU48" s="10">
        <f t="shared" si="13"/>
        <v>6377.8183819000005</v>
      </c>
    </row>
    <row r="49" spans="3:125" s="1" customFormat="1" ht="19.149999999999999" customHeight="1" x14ac:dyDescent="0.25">
      <c r="C49" s="14" t="s">
        <v>70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0</v>
      </c>
      <c r="O49" s="10">
        <f t="shared" si="1"/>
        <v>0</v>
      </c>
      <c r="P49" s="10">
        <v>1</v>
      </c>
      <c r="Q49" s="10">
        <v>15.540649999999999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1</v>
      </c>
      <c r="AA49" s="10">
        <v>15.540649999999999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f t="shared" si="2"/>
        <v>1</v>
      </c>
      <c r="BA49" s="10">
        <f t="shared" si="3"/>
        <v>15.540649999999999</v>
      </c>
      <c r="BB49" s="10">
        <v>0</v>
      </c>
      <c r="BC49" s="10">
        <v>0</v>
      </c>
      <c r="BD49" s="10">
        <f t="shared" si="4"/>
        <v>1</v>
      </c>
      <c r="BE49" s="10">
        <f t="shared" si="5"/>
        <v>15.540649999999999</v>
      </c>
      <c r="BF49" s="10">
        <v>0</v>
      </c>
      <c r="BG49" s="10">
        <v>0</v>
      </c>
      <c r="BI49" s="10">
        <f t="shared" si="6"/>
        <v>0</v>
      </c>
      <c r="BJ49" s="10">
        <f t="shared" si="7"/>
        <v>0</v>
      </c>
      <c r="BK49" s="10">
        <f t="shared" si="8"/>
        <v>0</v>
      </c>
      <c r="BL49" s="10">
        <f t="shared" si="9"/>
        <v>0</v>
      </c>
      <c r="BM49" s="14" t="s">
        <v>70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f t="shared" si="10"/>
        <v>0</v>
      </c>
      <c r="BY49" s="10">
        <f t="shared" si="10"/>
        <v>0</v>
      </c>
      <c r="BZ49" s="10">
        <v>14</v>
      </c>
      <c r="CA49" s="10">
        <v>524.78314</v>
      </c>
      <c r="CB49" s="10">
        <v>5</v>
      </c>
      <c r="CC49" s="10">
        <v>282.95767999999998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19</v>
      </c>
      <c r="CK49" s="10">
        <v>807.74081999999999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f t="shared" si="11"/>
        <v>19</v>
      </c>
      <c r="DA49" s="10">
        <f t="shared" si="11"/>
        <v>807.74081999999999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3</v>
      </c>
      <c r="DK49" s="10">
        <v>21.47212</v>
      </c>
      <c r="DL49" s="10">
        <v>3</v>
      </c>
      <c r="DM49" s="10">
        <v>21.47212</v>
      </c>
      <c r="DN49" s="10">
        <f t="shared" si="12"/>
        <v>22</v>
      </c>
      <c r="DO49" s="10">
        <f t="shared" si="12"/>
        <v>829.21294</v>
      </c>
      <c r="DP49" s="10">
        <v>0</v>
      </c>
      <c r="DQ49" s="10">
        <v>0</v>
      </c>
      <c r="DR49" s="10">
        <f t="shared" si="13"/>
        <v>0</v>
      </c>
      <c r="DS49" s="10">
        <f t="shared" si="13"/>
        <v>0</v>
      </c>
      <c r="DT49" s="10">
        <f t="shared" si="13"/>
        <v>0</v>
      </c>
      <c r="DU49" s="10">
        <f t="shared" si="13"/>
        <v>0</v>
      </c>
    </row>
    <row r="50" spans="3:125" s="1" customFormat="1" ht="19.149999999999999" customHeight="1" x14ac:dyDescent="0.25">
      <c r="C50" s="14" t="s">
        <v>71</v>
      </c>
      <c r="D50" s="10">
        <v>0</v>
      </c>
      <c r="E50" s="10">
        <v>0</v>
      </c>
      <c r="F50" s="10">
        <v>627</v>
      </c>
      <c r="G50" s="10">
        <v>363.79</v>
      </c>
      <c r="H50" s="10">
        <v>627</v>
      </c>
      <c r="I50" s="10">
        <v>363.79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627</v>
      </c>
      <c r="O50" s="10">
        <f t="shared" si="1"/>
        <v>363.79</v>
      </c>
      <c r="P50" s="10">
        <v>1</v>
      </c>
      <c r="Q50" s="10">
        <v>0.4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1</v>
      </c>
      <c r="AA50" s="10">
        <v>0.4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1</v>
      </c>
      <c r="AM50" s="10">
        <v>0.4</v>
      </c>
      <c r="AN50" s="10">
        <v>1</v>
      </c>
      <c r="AO50" s="10">
        <v>0.4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38</v>
      </c>
      <c r="AY50" s="10">
        <v>1015.481</v>
      </c>
      <c r="AZ50" s="10">
        <f t="shared" si="2"/>
        <v>629</v>
      </c>
      <c r="BA50" s="10">
        <f t="shared" si="3"/>
        <v>364.59</v>
      </c>
      <c r="BB50" s="10">
        <v>38</v>
      </c>
      <c r="BC50" s="10">
        <v>1015.481</v>
      </c>
      <c r="BD50" s="10">
        <f t="shared" si="4"/>
        <v>667</v>
      </c>
      <c r="BE50" s="10">
        <f t="shared" si="5"/>
        <v>1380.0709999999999</v>
      </c>
      <c r="BF50" s="10">
        <v>569</v>
      </c>
      <c r="BG50" s="10">
        <v>227.88</v>
      </c>
      <c r="BI50" s="10">
        <f t="shared" si="6"/>
        <v>0</v>
      </c>
      <c r="BJ50" s="10">
        <f t="shared" si="7"/>
        <v>0</v>
      </c>
      <c r="BK50" s="10">
        <f t="shared" si="8"/>
        <v>0</v>
      </c>
      <c r="BL50" s="10">
        <f t="shared" si="9"/>
        <v>0</v>
      </c>
      <c r="BM50" s="14" t="s">
        <v>71</v>
      </c>
      <c r="BN50" s="10">
        <v>0</v>
      </c>
      <c r="BO50" s="10">
        <v>0</v>
      </c>
      <c r="BP50" s="10">
        <v>1353</v>
      </c>
      <c r="BQ50" s="10">
        <v>514.52326000000005</v>
      </c>
      <c r="BR50" s="10">
        <v>1353</v>
      </c>
      <c r="BS50" s="10">
        <v>514.52326000000005</v>
      </c>
      <c r="BT50" s="10">
        <v>0</v>
      </c>
      <c r="BU50" s="10">
        <v>0</v>
      </c>
      <c r="BV50" s="10">
        <v>0</v>
      </c>
      <c r="BW50" s="10">
        <v>0</v>
      </c>
      <c r="BX50" s="10">
        <f t="shared" si="10"/>
        <v>1353</v>
      </c>
      <c r="BY50" s="10">
        <f t="shared" si="10"/>
        <v>514.52326000000005</v>
      </c>
      <c r="BZ50" s="10">
        <v>7</v>
      </c>
      <c r="CA50" s="10">
        <v>2.23807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7</v>
      </c>
      <c r="CK50" s="10">
        <v>2.23807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1</v>
      </c>
      <c r="CW50" s="10">
        <v>0.18396999999999999</v>
      </c>
      <c r="CX50" s="10">
        <v>1</v>
      </c>
      <c r="CY50" s="10">
        <v>0.18396999999999999</v>
      </c>
      <c r="CZ50" s="10">
        <f t="shared" si="11"/>
        <v>1361</v>
      </c>
      <c r="DA50" s="10">
        <f t="shared" si="11"/>
        <v>516.94530000000009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28</v>
      </c>
      <c r="DK50" s="10">
        <v>1190.50371</v>
      </c>
      <c r="DL50" s="10">
        <v>28</v>
      </c>
      <c r="DM50" s="10">
        <v>1190.50371</v>
      </c>
      <c r="DN50" s="10">
        <f t="shared" si="12"/>
        <v>1389</v>
      </c>
      <c r="DO50" s="10">
        <f t="shared" si="12"/>
        <v>1707.44901</v>
      </c>
      <c r="DP50" s="10">
        <v>1303</v>
      </c>
      <c r="DQ50" s="10">
        <v>388.01841999999999</v>
      </c>
      <c r="DR50" s="10">
        <f t="shared" si="13"/>
        <v>0</v>
      </c>
      <c r="DS50" s="10">
        <f t="shared" si="13"/>
        <v>0</v>
      </c>
      <c r="DT50" s="10">
        <f t="shared" si="13"/>
        <v>0</v>
      </c>
      <c r="DU50" s="10">
        <f t="shared" si="13"/>
        <v>0</v>
      </c>
    </row>
    <row r="51" spans="3:125" s="1" customFormat="1" ht="19.149999999999999" customHeight="1" x14ac:dyDescent="0.25">
      <c r="C51" s="14" t="s">
        <v>72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0</v>
      </c>
      <c r="O51" s="10">
        <f t="shared" si="1"/>
        <v>0</v>
      </c>
      <c r="P51" s="10">
        <v>6</v>
      </c>
      <c r="Q51" s="10">
        <v>86.65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6</v>
      </c>
      <c r="AA51" s="10">
        <v>86.65</v>
      </c>
      <c r="AB51" s="10">
        <v>0</v>
      </c>
      <c r="AC51" s="10">
        <v>0</v>
      </c>
      <c r="AD51" s="10">
        <v>0</v>
      </c>
      <c r="AE51" s="10">
        <v>0</v>
      </c>
      <c r="AF51" s="10">
        <v>22</v>
      </c>
      <c r="AG51" s="10">
        <v>206.20788999999999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22</v>
      </c>
      <c r="AO51" s="10">
        <v>206.20788999999999</v>
      </c>
      <c r="AP51" s="10">
        <v>0</v>
      </c>
      <c r="AQ51" s="10">
        <v>0</v>
      </c>
      <c r="AR51" s="10">
        <v>0</v>
      </c>
      <c r="AS51" s="10">
        <v>0</v>
      </c>
      <c r="AT51" s="10">
        <v>10</v>
      </c>
      <c r="AU51" s="10">
        <v>192.35431</v>
      </c>
      <c r="AV51" s="10">
        <v>0</v>
      </c>
      <c r="AW51" s="10">
        <v>0</v>
      </c>
      <c r="AX51" s="10">
        <v>6</v>
      </c>
      <c r="AY51" s="10">
        <v>40.17</v>
      </c>
      <c r="AZ51" s="10">
        <f t="shared" si="2"/>
        <v>28</v>
      </c>
      <c r="BA51" s="10">
        <f t="shared" si="3"/>
        <v>292.85789</v>
      </c>
      <c r="BB51" s="10">
        <v>16</v>
      </c>
      <c r="BC51" s="10">
        <v>232.52431000000001</v>
      </c>
      <c r="BD51" s="10">
        <f t="shared" si="4"/>
        <v>44</v>
      </c>
      <c r="BE51" s="10">
        <f t="shared" si="5"/>
        <v>525.38220000000001</v>
      </c>
      <c r="BF51" s="10">
        <v>0</v>
      </c>
      <c r="BG51" s="10">
        <v>0</v>
      </c>
      <c r="BI51" s="10">
        <f t="shared" si="6"/>
        <v>0</v>
      </c>
      <c r="BJ51" s="10">
        <f t="shared" si="7"/>
        <v>0</v>
      </c>
      <c r="BK51" s="10">
        <f t="shared" si="8"/>
        <v>32</v>
      </c>
      <c r="BL51" s="10">
        <f t="shared" si="9"/>
        <v>398.56219999999996</v>
      </c>
      <c r="BM51" s="14" t="s">
        <v>72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f t="shared" si="10"/>
        <v>0</v>
      </c>
      <c r="BY51" s="10">
        <f t="shared" si="10"/>
        <v>0</v>
      </c>
      <c r="BZ51" s="10">
        <v>58</v>
      </c>
      <c r="CA51" s="10">
        <v>1469.8381899999999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58</v>
      </c>
      <c r="CK51" s="10">
        <v>1469.8381899999999</v>
      </c>
      <c r="CL51" s="10">
        <v>0</v>
      </c>
      <c r="CM51" s="10">
        <v>0</v>
      </c>
      <c r="CN51" s="10">
        <v>0</v>
      </c>
      <c r="CO51" s="10">
        <v>0</v>
      </c>
      <c r="CP51" s="10">
        <v>92</v>
      </c>
      <c r="CQ51" s="10">
        <v>907.18817000000001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92</v>
      </c>
      <c r="CY51" s="10">
        <v>907.18817000000001</v>
      </c>
      <c r="CZ51" s="10">
        <f t="shared" si="11"/>
        <v>150</v>
      </c>
      <c r="DA51" s="10">
        <f t="shared" si="11"/>
        <v>2377.0263599999998</v>
      </c>
      <c r="DB51" s="10">
        <v>0</v>
      </c>
      <c r="DC51" s="10">
        <v>0</v>
      </c>
      <c r="DD51" s="10">
        <v>0</v>
      </c>
      <c r="DE51" s="10">
        <v>0</v>
      </c>
      <c r="DF51" s="10">
        <v>33</v>
      </c>
      <c r="DG51" s="10">
        <v>714.44356000000005</v>
      </c>
      <c r="DH51" s="10">
        <v>0</v>
      </c>
      <c r="DI51" s="10">
        <v>0</v>
      </c>
      <c r="DJ51" s="10">
        <v>21</v>
      </c>
      <c r="DK51" s="10">
        <v>173.70427000000001</v>
      </c>
      <c r="DL51" s="10">
        <v>54</v>
      </c>
      <c r="DM51" s="10">
        <v>888.14783</v>
      </c>
      <c r="DN51" s="10">
        <f t="shared" si="12"/>
        <v>204</v>
      </c>
      <c r="DO51" s="10">
        <f t="shared" si="12"/>
        <v>3265.1741899999997</v>
      </c>
      <c r="DP51" s="10">
        <v>2</v>
      </c>
      <c r="DQ51" s="10">
        <v>34.84854</v>
      </c>
      <c r="DR51" s="10">
        <f t="shared" si="13"/>
        <v>0</v>
      </c>
      <c r="DS51" s="10">
        <f t="shared" si="13"/>
        <v>0</v>
      </c>
      <c r="DT51" s="10">
        <f t="shared" si="13"/>
        <v>125</v>
      </c>
      <c r="DU51" s="10">
        <f t="shared" si="13"/>
        <v>1621.6317300000001</v>
      </c>
    </row>
    <row r="52" spans="3:125" s="1" customFormat="1" ht="19.149999999999999" customHeight="1" x14ac:dyDescent="0.25">
      <c r="C52" s="14" t="s">
        <v>73</v>
      </c>
      <c r="D52" s="10">
        <v>0</v>
      </c>
      <c r="E52" s="10">
        <v>0</v>
      </c>
      <c r="F52" s="10">
        <v>237</v>
      </c>
      <c r="G52" s="10">
        <v>147.63999999999999</v>
      </c>
      <c r="H52" s="10">
        <v>192</v>
      </c>
      <c r="I52" s="10">
        <v>119.36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237</v>
      </c>
      <c r="O52" s="10">
        <f t="shared" si="1"/>
        <v>147.63999999999999</v>
      </c>
      <c r="P52" s="10">
        <v>1091</v>
      </c>
      <c r="Q52" s="10">
        <v>659.39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1091</v>
      </c>
      <c r="AA52" s="10">
        <v>659.39</v>
      </c>
      <c r="AB52" s="10">
        <v>0</v>
      </c>
      <c r="AC52" s="10">
        <v>0</v>
      </c>
      <c r="AD52" s="10">
        <v>0</v>
      </c>
      <c r="AE52" s="10">
        <v>0</v>
      </c>
      <c r="AF52" s="10">
        <v>404</v>
      </c>
      <c r="AG52" s="10">
        <v>642.34</v>
      </c>
      <c r="AH52" s="10">
        <v>0</v>
      </c>
      <c r="AI52" s="10">
        <v>0</v>
      </c>
      <c r="AJ52" s="10">
        <v>0</v>
      </c>
      <c r="AK52" s="10">
        <v>0</v>
      </c>
      <c r="AL52" s="10">
        <v>1488</v>
      </c>
      <c r="AM52" s="10">
        <v>903.18</v>
      </c>
      <c r="AN52" s="10">
        <v>1892</v>
      </c>
      <c r="AO52" s="10">
        <v>1545.52</v>
      </c>
      <c r="AP52" s="10">
        <v>0</v>
      </c>
      <c r="AQ52" s="10">
        <v>0</v>
      </c>
      <c r="AR52" s="10">
        <v>0</v>
      </c>
      <c r="AS52" s="10">
        <v>0</v>
      </c>
      <c r="AT52" s="10">
        <v>25</v>
      </c>
      <c r="AU52" s="10">
        <v>367.12169</v>
      </c>
      <c r="AV52" s="10">
        <v>3</v>
      </c>
      <c r="AW52" s="10">
        <v>13.07</v>
      </c>
      <c r="AX52" s="10">
        <v>49</v>
      </c>
      <c r="AY52" s="10">
        <v>659.05499999999995</v>
      </c>
      <c r="AZ52" s="10">
        <f t="shared" si="2"/>
        <v>3220</v>
      </c>
      <c r="BA52" s="10">
        <f t="shared" si="3"/>
        <v>2352.5500000000002</v>
      </c>
      <c r="BB52" s="10">
        <v>77</v>
      </c>
      <c r="BC52" s="10">
        <v>1039.2466899999999</v>
      </c>
      <c r="BD52" s="10">
        <f t="shared" si="4"/>
        <v>3297</v>
      </c>
      <c r="BE52" s="10">
        <f t="shared" si="5"/>
        <v>3391.7966900000001</v>
      </c>
      <c r="BF52" s="10">
        <v>1830</v>
      </c>
      <c r="BG52" s="10">
        <v>1223.45</v>
      </c>
      <c r="BI52" s="10">
        <f t="shared" si="6"/>
        <v>0</v>
      </c>
      <c r="BJ52" s="10">
        <f t="shared" si="7"/>
        <v>0</v>
      </c>
      <c r="BK52" s="10">
        <f t="shared" si="8"/>
        <v>429</v>
      </c>
      <c r="BL52" s="10">
        <f t="shared" si="9"/>
        <v>1009.4616900000001</v>
      </c>
      <c r="BM52" s="14" t="s">
        <v>73</v>
      </c>
      <c r="BN52" s="10">
        <v>0</v>
      </c>
      <c r="BO52" s="10">
        <v>0</v>
      </c>
      <c r="BP52" s="10">
        <v>372</v>
      </c>
      <c r="BQ52" s="10">
        <v>182.72534880000001</v>
      </c>
      <c r="BR52" s="10">
        <v>324</v>
      </c>
      <c r="BS52" s="10">
        <v>156.45300470000001</v>
      </c>
      <c r="BT52" s="10">
        <v>0</v>
      </c>
      <c r="BU52" s="10">
        <v>0</v>
      </c>
      <c r="BV52" s="10">
        <v>0</v>
      </c>
      <c r="BW52" s="10">
        <v>0</v>
      </c>
      <c r="BX52" s="10">
        <f t="shared" si="10"/>
        <v>372</v>
      </c>
      <c r="BY52" s="10">
        <f t="shared" si="10"/>
        <v>182.72534880000001</v>
      </c>
      <c r="BZ52" s="10">
        <v>1268</v>
      </c>
      <c r="CA52" s="10">
        <v>644.14834570000005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1268</v>
      </c>
      <c r="CK52" s="10">
        <v>644.14834570000005</v>
      </c>
      <c r="CL52" s="10">
        <v>0</v>
      </c>
      <c r="CM52" s="10">
        <v>0</v>
      </c>
      <c r="CN52" s="10">
        <v>0</v>
      </c>
      <c r="CO52" s="10">
        <v>0</v>
      </c>
      <c r="CP52" s="10">
        <v>872</v>
      </c>
      <c r="CQ52" s="10">
        <v>885.19956549999995</v>
      </c>
      <c r="CR52" s="10">
        <v>0</v>
      </c>
      <c r="CS52" s="10">
        <v>0</v>
      </c>
      <c r="CT52" s="10">
        <v>0</v>
      </c>
      <c r="CU52" s="10">
        <v>0</v>
      </c>
      <c r="CV52" s="10">
        <v>5629</v>
      </c>
      <c r="CW52" s="10">
        <v>1894.0084939999999</v>
      </c>
      <c r="CX52" s="10">
        <v>6501</v>
      </c>
      <c r="CY52" s="10">
        <v>2779.2080595000002</v>
      </c>
      <c r="CZ52" s="10">
        <f t="shared" si="11"/>
        <v>8141</v>
      </c>
      <c r="DA52" s="10">
        <f t="shared" si="11"/>
        <v>3606.0817540000003</v>
      </c>
      <c r="DB52" s="10">
        <v>0</v>
      </c>
      <c r="DC52" s="10">
        <v>0</v>
      </c>
      <c r="DD52" s="10">
        <v>0</v>
      </c>
      <c r="DE52" s="10">
        <v>0</v>
      </c>
      <c r="DF52" s="10">
        <v>240</v>
      </c>
      <c r="DG52" s="10">
        <v>677.84509300000002</v>
      </c>
      <c r="DH52" s="10">
        <v>16</v>
      </c>
      <c r="DI52" s="10">
        <v>20.666374600000001</v>
      </c>
      <c r="DJ52" s="10">
        <v>398</v>
      </c>
      <c r="DK52" s="10">
        <v>864.29396610000003</v>
      </c>
      <c r="DL52" s="10">
        <v>654</v>
      </c>
      <c r="DM52" s="10">
        <v>1562.8054337000001</v>
      </c>
      <c r="DN52" s="10">
        <f t="shared" si="12"/>
        <v>8795</v>
      </c>
      <c r="DO52" s="10">
        <f t="shared" si="12"/>
        <v>5168.8871877000001</v>
      </c>
      <c r="DP52" s="10">
        <v>6309</v>
      </c>
      <c r="DQ52" s="10">
        <v>2288.0208859999998</v>
      </c>
      <c r="DR52" s="10">
        <f t="shared" si="13"/>
        <v>0</v>
      </c>
      <c r="DS52" s="10">
        <f t="shared" si="13"/>
        <v>0</v>
      </c>
      <c r="DT52" s="10">
        <f t="shared" si="13"/>
        <v>1112</v>
      </c>
      <c r="DU52" s="10">
        <f t="shared" si="13"/>
        <v>1563.0446585</v>
      </c>
    </row>
    <row r="53" spans="3:125" s="1" customFormat="1" ht="19.149999999999999" customHeight="1" x14ac:dyDescent="0.25">
      <c r="C53" s="14" t="s">
        <v>74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0</v>
      </c>
      <c r="O53" s="10">
        <f t="shared" si="1"/>
        <v>0</v>
      </c>
      <c r="P53" s="10">
        <v>1</v>
      </c>
      <c r="Q53" s="10">
        <v>1.0027999999999999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1</v>
      </c>
      <c r="AA53" s="10">
        <v>1.0027999999999999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1</v>
      </c>
      <c r="AM53" s="10">
        <v>1.0027999999999999</v>
      </c>
      <c r="AN53" s="10">
        <v>1</v>
      </c>
      <c r="AO53" s="10">
        <v>1.0027999999999999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38</v>
      </c>
      <c r="AY53" s="10">
        <v>210.53335000000001</v>
      </c>
      <c r="AZ53" s="10">
        <f t="shared" si="2"/>
        <v>2</v>
      </c>
      <c r="BA53" s="10">
        <f t="shared" si="3"/>
        <v>2.0055999999999998</v>
      </c>
      <c r="BB53" s="10">
        <v>38</v>
      </c>
      <c r="BC53" s="10">
        <v>210.53335000000001</v>
      </c>
      <c r="BD53" s="10">
        <f t="shared" si="4"/>
        <v>40</v>
      </c>
      <c r="BE53" s="10">
        <f t="shared" si="5"/>
        <v>212.53895</v>
      </c>
      <c r="BF53" s="10">
        <v>0</v>
      </c>
      <c r="BG53" s="10">
        <v>0</v>
      </c>
      <c r="BI53" s="10">
        <f t="shared" si="6"/>
        <v>0</v>
      </c>
      <c r="BJ53" s="10">
        <f t="shared" si="7"/>
        <v>0</v>
      </c>
      <c r="BK53" s="10">
        <f t="shared" si="8"/>
        <v>0</v>
      </c>
      <c r="BL53" s="10">
        <f t="shared" si="9"/>
        <v>0</v>
      </c>
      <c r="BM53" s="14" t="s">
        <v>74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f t="shared" si="10"/>
        <v>0</v>
      </c>
      <c r="BY53" s="10">
        <f t="shared" si="10"/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f t="shared" si="11"/>
        <v>0</v>
      </c>
      <c r="DA53" s="10">
        <f t="shared" si="11"/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41</v>
      </c>
      <c r="DK53" s="10">
        <v>274.43543590000002</v>
      </c>
      <c r="DL53" s="10">
        <v>41</v>
      </c>
      <c r="DM53" s="10">
        <v>274.43543590000002</v>
      </c>
      <c r="DN53" s="10">
        <f t="shared" si="12"/>
        <v>41</v>
      </c>
      <c r="DO53" s="10">
        <f t="shared" si="12"/>
        <v>274.43543590000002</v>
      </c>
      <c r="DP53" s="10">
        <v>0</v>
      </c>
      <c r="DQ53" s="10">
        <v>0</v>
      </c>
      <c r="DR53" s="10">
        <f t="shared" si="13"/>
        <v>0</v>
      </c>
      <c r="DS53" s="10">
        <f t="shared" si="13"/>
        <v>0</v>
      </c>
      <c r="DT53" s="10">
        <f t="shared" si="13"/>
        <v>0</v>
      </c>
      <c r="DU53" s="10">
        <f t="shared" si="13"/>
        <v>0</v>
      </c>
    </row>
    <row r="54" spans="3:125" s="1" customFormat="1" ht="19.149999999999999" customHeight="1" x14ac:dyDescent="0.25">
      <c r="C54" s="13" t="s">
        <v>75</v>
      </c>
      <c r="D54" s="9">
        <v>1</v>
      </c>
      <c r="E54" s="9">
        <v>18</v>
      </c>
      <c r="F54" s="9">
        <v>867</v>
      </c>
      <c r="G54" s="9">
        <v>533.93875000000003</v>
      </c>
      <c r="H54" s="9">
        <v>819</v>
      </c>
      <c r="I54" s="9">
        <v>483.15</v>
      </c>
      <c r="J54" s="9">
        <v>0</v>
      </c>
      <c r="K54" s="9">
        <v>0</v>
      </c>
      <c r="L54" s="9">
        <v>2</v>
      </c>
      <c r="M54" s="9">
        <v>1733.7439199999999</v>
      </c>
      <c r="N54" s="10">
        <f t="shared" si="0"/>
        <v>870</v>
      </c>
      <c r="O54" s="10">
        <f t="shared" si="1"/>
        <v>2285.6826700000001</v>
      </c>
      <c r="P54" s="9">
        <v>1268</v>
      </c>
      <c r="Q54" s="9">
        <v>2064.45534</v>
      </c>
      <c r="R54" s="9">
        <v>8</v>
      </c>
      <c r="S54" s="9">
        <v>982.76869999999997</v>
      </c>
      <c r="T54" s="9">
        <v>1</v>
      </c>
      <c r="U54" s="9">
        <v>150</v>
      </c>
      <c r="V54" s="9">
        <v>0</v>
      </c>
      <c r="W54" s="9">
        <v>0</v>
      </c>
      <c r="X54" s="9">
        <v>0</v>
      </c>
      <c r="Y54" s="9">
        <v>0</v>
      </c>
      <c r="Z54" s="9">
        <v>1277</v>
      </c>
      <c r="AA54" s="9">
        <v>3197.2240400000001</v>
      </c>
      <c r="AB54" s="9">
        <v>0</v>
      </c>
      <c r="AC54" s="9">
        <v>0</v>
      </c>
      <c r="AD54" s="9">
        <v>0</v>
      </c>
      <c r="AE54" s="9">
        <v>0</v>
      </c>
      <c r="AF54" s="9">
        <v>510</v>
      </c>
      <c r="AG54" s="9">
        <v>2080.6530400000001</v>
      </c>
      <c r="AH54" s="9">
        <v>0</v>
      </c>
      <c r="AI54" s="9">
        <v>0</v>
      </c>
      <c r="AJ54" s="9">
        <v>0</v>
      </c>
      <c r="AK54" s="9">
        <v>0</v>
      </c>
      <c r="AL54" s="9">
        <v>1490</v>
      </c>
      <c r="AM54" s="9">
        <v>904.58280000000002</v>
      </c>
      <c r="AN54" s="9">
        <v>2000</v>
      </c>
      <c r="AO54" s="9">
        <v>2985.2358399999998</v>
      </c>
      <c r="AP54" s="9">
        <v>0</v>
      </c>
      <c r="AQ54" s="9">
        <v>0</v>
      </c>
      <c r="AR54" s="9">
        <v>0</v>
      </c>
      <c r="AS54" s="9">
        <v>0</v>
      </c>
      <c r="AT54" s="9">
        <v>57</v>
      </c>
      <c r="AU54" s="9">
        <v>1238.866</v>
      </c>
      <c r="AV54" s="9">
        <v>22</v>
      </c>
      <c r="AW54" s="9">
        <v>43.82</v>
      </c>
      <c r="AX54" s="9">
        <v>834</v>
      </c>
      <c r="AY54" s="9">
        <v>9196.2479000000003</v>
      </c>
      <c r="AZ54" s="10">
        <f t="shared" si="2"/>
        <v>4147</v>
      </c>
      <c r="BA54" s="10">
        <f t="shared" si="3"/>
        <v>8468.1425500000005</v>
      </c>
      <c r="BB54" s="9">
        <v>913</v>
      </c>
      <c r="BC54" s="9">
        <v>10478.9339</v>
      </c>
      <c r="BD54" s="10">
        <f t="shared" si="4"/>
        <v>5060</v>
      </c>
      <c r="BE54" s="10">
        <f t="shared" si="5"/>
        <v>18947.07645</v>
      </c>
      <c r="BF54" s="9">
        <v>2404</v>
      </c>
      <c r="BG54" s="9">
        <v>1482.65949</v>
      </c>
      <c r="BI54" s="10">
        <f t="shared" si="6"/>
        <v>0</v>
      </c>
      <c r="BJ54" s="10">
        <f t="shared" si="7"/>
        <v>0</v>
      </c>
      <c r="BK54" s="10">
        <f t="shared" si="8"/>
        <v>567</v>
      </c>
      <c r="BL54" s="10">
        <f t="shared" si="9"/>
        <v>3319.5190400000001</v>
      </c>
      <c r="BM54" s="13" t="s">
        <v>75</v>
      </c>
      <c r="BN54" s="9">
        <v>15</v>
      </c>
      <c r="BO54" s="9">
        <v>296.01134660000002</v>
      </c>
      <c r="BP54" s="9">
        <v>1750</v>
      </c>
      <c r="BQ54" s="9">
        <v>763.6513688</v>
      </c>
      <c r="BR54" s="9">
        <v>1678</v>
      </c>
      <c r="BS54" s="9">
        <v>673.0706447</v>
      </c>
      <c r="BT54" s="9">
        <v>0</v>
      </c>
      <c r="BU54" s="9">
        <v>0</v>
      </c>
      <c r="BV54" s="9">
        <v>11</v>
      </c>
      <c r="BW54" s="9">
        <v>1715.576112</v>
      </c>
      <c r="BX54" s="10">
        <f t="shared" si="10"/>
        <v>1776</v>
      </c>
      <c r="BY54" s="10">
        <f t="shared" si="10"/>
        <v>2775.2388274</v>
      </c>
      <c r="BZ54" s="9">
        <v>1746</v>
      </c>
      <c r="CA54" s="9">
        <v>5733.9423962000001</v>
      </c>
      <c r="CB54" s="9">
        <v>50</v>
      </c>
      <c r="CC54" s="9">
        <v>2139.5353098000001</v>
      </c>
      <c r="CD54" s="9">
        <v>2</v>
      </c>
      <c r="CE54" s="9">
        <v>154.264105</v>
      </c>
      <c r="CF54" s="9">
        <v>0</v>
      </c>
      <c r="CG54" s="9">
        <v>0</v>
      </c>
      <c r="CH54" s="9">
        <v>0</v>
      </c>
      <c r="CI54" s="9">
        <v>0</v>
      </c>
      <c r="CJ54" s="9">
        <v>1798</v>
      </c>
      <c r="CK54" s="9">
        <v>8027.7418109999999</v>
      </c>
      <c r="CL54" s="9">
        <v>0</v>
      </c>
      <c r="CM54" s="9">
        <v>0</v>
      </c>
      <c r="CN54" s="9">
        <v>0</v>
      </c>
      <c r="CO54" s="9">
        <v>0</v>
      </c>
      <c r="CP54" s="9">
        <v>1422</v>
      </c>
      <c r="CQ54" s="9">
        <v>6777.6702359999999</v>
      </c>
      <c r="CR54" s="9">
        <v>0</v>
      </c>
      <c r="CS54" s="9">
        <v>0</v>
      </c>
      <c r="CT54" s="9">
        <v>0</v>
      </c>
      <c r="CU54" s="9">
        <v>0</v>
      </c>
      <c r="CV54" s="9">
        <v>5630</v>
      </c>
      <c r="CW54" s="9">
        <v>1894.192464</v>
      </c>
      <c r="CX54" s="9">
        <v>7052</v>
      </c>
      <c r="CY54" s="9">
        <v>8671.8626999999997</v>
      </c>
      <c r="CZ54" s="10">
        <f t="shared" si="11"/>
        <v>10626</v>
      </c>
      <c r="DA54" s="10">
        <f t="shared" si="11"/>
        <v>19474.843338400002</v>
      </c>
      <c r="DB54" s="9">
        <v>0</v>
      </c>
      <c r="DC54" s="9">
        <v>0</v>
      </c>
      <c r="DD54" s="9">
        <v>0</v>
      </c>
      <c r="DE54" s="9">
        <v>0</v>
      </c>
      <c r="DF54" s="9">
        <v>322</v>
      </c>
      <c r="DG54" s="9">
        <v>2784.8245344000002</v>
      </c>
      <c r="DH54" s="9">
        <v>46</v>
      </c>
      <c r="DI54" s="9">
        <v>57.8154386</v>
      </c>
      <c r="DJ54" s="9">
        <v>2473</v>
      </c>
      <c r="DK54" s="9">
        <v>15597.8656799</v>
      </c>
      <c r="DL54" s="9">
        <v>2841</v>
      </c>
      <c r="DM54" s="9">
        <v>18440.505652899999</v>
      </c>
      <c r="DN54" s="10">
        <f t="shared" si="12"/>
        <v>13467</v>
      </c>
      <c r="DO54" s="10">
        <f t="shared" si="12"/>
        <v>37915.348991300001</v>
      </c>
      <c r="DP54" s="9">
        <v>7651</v>
      </c>
      <c r="DQ54" s="9">
        <v>2814.6702660000001</v>
      </c>
      <c r="DR54" s="10">
        <f t="shared" si="13"/>
        <v>0</v>
      </c>
      <c r="DS54" s="10">
        <f t="shared" si="13"/>
        <v>0</v>
      </c>
      <c r="DT54" s="10">
        <f t="shared" si="13"/>
        <v>1744</v>
      </c>
      <c r="DU54" s="10">
        <f t="shared" si="13"/>
        <v>9562.4947704000006</v>
      </c>
    </row>
    <row r="55" spans="3:125" s="1" customFormat="1" ht="19.149999999999999" customHeight="1" x14ac:dyDescent="0.25">
      <c r="C55" s="14" t="s">
        <v>76</v>
      </c>
      <c r="D55" s="10">
        <v>1704</v>
      </c>
      <c r="E55" s="10">
        <v>8908.8988121999992</v>
      </c>
      <c r="F55" s="10">
        <v>17747</v>
      </c>
      <c r="G55" s="10">
        <v>30256.518798900001</v>
      </c>
      <c r="H55" s="10">
        <v>13397</v>
      </c>
      <c r="I55" s="10">
        <v>18991.3246163</v>
      </c>
      <c r="J55" s="10">
        <v>73</v>
      </c>
      <c r="K55" s="10">
        <v>9355.4692599999998</v>
      </c>
      <c r="L55" s="10">
        <v>1378</v>
      </c>
      <c r="M55" s="10">
        <v>64339.013187700002</v>
      </c>
      <c r="N55" s="10">
        <f t="shared" si="0"/>
        <v>20902</v>
      </c>
      <c r="O55" s="10">
        <f t="shared" si="1"/>
        <v>112859.90005880001</v>
      </c>
      <c r="P55" s="10">
        <v>27836</v>
      </c>
      <c r="Q55" s="10">
        <v>319716.0671178</v>
      </c>
      <c r="R55" s="10">
        <v>2602</v>
      </c>
      <c r="S55" s="10">
        <v>383974.69700560003</v>
      </c>
      <c r="T55" s="10">
        <v>33060</v>
      </c>
      <c r="U55" s="10">
        <v>294957.31821910001</v>
      </c>
      <c r="V55" s="10">
        <v>39</v>
      </c>
      <c r="W55" s="10">
        <v>241.42445330000001</v>
      </c>
      <c r="X55" s="10">
        <v>184</v>
      </c>
      <c r="Y55" s="10">
        <v>68.899255600000004</v>
      </c>
      <c r="Z55" s="10">
        <v>63721</v>
      </c>
      <c r="AA55" s="10">
        <v>998958.4060514</v>
      </c>
      <c r="AB55" s="10">
        <v>2</v>
      </c>
      <c r="AC55" s="10">
        <v>1905</v>
      </c>
      <c r="AD55" s="10">
        <v>817</v>
      </c>
      <c r="AE55" s="10">
        <v>4068.8699943000001</v>
      </c>
      <c r="AF55" s="10">
        <v>1612</v>
      </c>
      <c r="AG55" s="10">
        <v>11115.556218199999</v>
      </c>
      <c r="AH55" s="10">
        <v>1</v>
      </c>
      <c r="AI55" s="10">
        <v>20000</v>
      </c>
      <c r="AJ55" s="10">
        <v>3</v>
      </c>
      <c r="AK55" s="10">
        <v>536.85578999999996</v>
      </c>
      <c r="AL55" s="10">
        <v>2539</v>
      </c>
      <c r="AM55" s="10">
        <v>2876.9435911999999</v>
      </c>
      <c r="AN55" s="10">
        <v>4974</v>
      </c>
      <c r="AO55" s="10">
        <v>40503.225593700001</v>
      </c>
      <c r="AP55" s="10">
        <v>63</v>
      </c>
      <c r="AQ55" s="10">
        <v>1342195.577141</v>
      </c>
      <c r="AR55" s="10">
        <v>451</v>
      </c>
      <c r="AS55" s="10">
        <v>6852.1547452000004</v>
      </c>
      <c r="AT55" s="10">
        <v>4729</v>
      </c>
      <c r="AU55" s="10">
        <v>189056.17967909999</v>
      </c>
      <c r="AV55" s="10">
        <v>16057</v>
      </c>
      <c r="AW55" s="10">
        <v>95974.121371899993</v>
      </c>
      <c r="AX55" s="10">
        <v>136807</v>
      </c>
      <c r="AY55" s="10">
        <v>10735880.092616299</v>
      </c>
      <c r="AZ55" s="10">
        <f t="shared" si="2"/>
        <v>89597</v>
      </c>
      <c r="BA55" s="10">
        <f t="shared" si="3"/>
        <v>1152321.5317039001</v>
      </c>
      <c r="BB55" s="10">
        <v>158107</v>
      </c>
      <c r="BC55" s="10">
        <v>12369958.1255535</v>
      </c>
      <c r="BD55" s="10">
        <f t="shared" si="4"/>
        <v>247704</v>
      </c>
      <c r="BE55" s="10">
        <f t="shared" si="5"/>
        <v>13522279.6572574</v>
      </c>
      <c r="BF55" s="10">
        <v>23827</v>
      </c>
      <c r="BG55" s="10">
        <v>45796.4864447</v>
      </c>
      <c r="BI55" s="10">
        <f t="shared" si="6"/>
        <v>1268</v>
      </c>
      <c r="BJ55" s="10">
        <f t="shared" si="7"/>
        <v>10921.024739500001</v>
      </c>
      <c r="BK55" s="10">
        <f t="shared" si="8"/>
        <v>6341</v>
      </c>
      <c r="BL55" s="10">
        <f t="shared" si="9"/>
        <v>200171.73589730001</v>
      </c>
      <c r="BM55" s="14" t="s">
        <v>76</v>
      </c>
      <c r="BN55" s="10">
        <v>2311</v>
      </c>
      <c r="BO55" s="10">
        <v>26157.9564627</v>
      </c>
      <c r="BP55" s="10">
        <v>55424</v>
      </c>
      <c r="BQ55" s="10">
        <v>45906.737503099997</v>
      </c>
      <c r="BR55" s="10">
        <v>43218</v>
      </c>
      <c r="BS55" s="10">
        <v>28956.353414699999</v>
      </c>
      <c r="BT55" s="10">
        <v>163</v>
      </c>
      <c r="BU55" s="10">
        <v>28606.649218099999</v>
      </c>
      <c r="BV55" s="10">
        <v>1663</v>
      </c>
      <c r="BW55" s="10">
        <v>99839.977991399996</v>
      </c>
      <c r="BX55" s="10">
        <f t="shared" si="10"/>
        <v>59561</v>
      </c>
      <c r="BY55" s="10">
        <f t="shared" si="10"/>
        <v>200511.32117529999</v>
      </c>
      <c r="BZ55" s="10">
        <v>27924</v>
      </c>
      <c r="CA55" s="10">
        <v>458659.07881839998</v>
      </c>
      <c r="CB55" s="10">
        <v>7073</v>
      </c>
      <c r="CC55" s="10">
        <v>521611.84066350001</v>
      </c>
      <c r="CD55" s="10">
        <v>7483</v>
      </c>
      <c r="CE55" s="10">
        <v>360281.42520599999</v>
      </c>
      <c r="CF55" s="10">
        <v>594</v>
      </c>
      <c r="CG55" s="10">
        <v>74510.385552699998</v>
      </c>
      <c r="CH55" s="10">
        <v>168</v>
      </c>
      <c r="CI55" s="39"/>
      <c r="CJ55" s="39"/>
      <c r="CK55" s="39"/>
      <c r="CL55" s="10">
        <v>211</v>
      </c>
      <c r="CM55" s="39"/>
      <c r="CN55" s="10">
        <v>2821</v>
      </c>
      <c r="CO55" s="39"/>
      <c r="CP55" s="10">
        <v>13833</v>
      </c>
      <c r="CQ55" s="39"/>
      <c r="CR55" s="10">
        <v>228</v>
      </c>
      <c r="CS55" s="39"/>
      <c r="CT55" s="10">
        <v>552</v>
      </c>
      <c r="CU55" s="39"/>
      <c r="CV55" s="10">
        <v>9272</v>
      </c>
      <c r="CW55" s="39"/>
      <c r="CX55" s="39"/>
      <c r="CY55" s="39"/>
      <c r="CZ55" s="10">
        <f t="shared" si="11"/>
        <v>59561</v>
      </c>
      <c r="DA55" s="10">
        <f t="shared" si="11"/>
        <v>200511.32117529999</v>
      </c>
      <c r="DB55" s="10">
        <v>494</v>
      </c>
      <c r="DC55" s="39"/>
      <c r="DD55" s="10">
        <v>870</v>
      </c>
      <c r="DE55" s="10">
        <v>18879.931013599999</v>
      </c>
      <c r="DF55" s="10">
        <v>30654</v>
      </c>
      <c r="DG55" s="10">
        <v>828032.50087900006</v>
      </c>
      <c r="DH55" s="10">
        <v>131909</v>
      </c>
      <c r="DI55" s="10">
        <v>213512.8821748</v>
      </c>
      <c r="DJ55" s="10">
        <v>371704</v>
      </c>
      <c r="DK55" s="10">
        <v>4529311.0269759996</v>
      </c>
      <c r="DL55" s="10">
        <v>535631</v>
      </c>
      <c r="DM55" s="10">
        <v>6224221.8960197</v>
      </c>
      <c r="DN55" s="10">
        <f t="shared" si="12"/>
        <v>595192</v>
      </c>
      <c r="DO55" s="10">
        <f t="shared" si="12"/>
        <v>6424733.2171949996</v>
      </c>
      <c r="DP55" s="10">
        <v>74408</v>
      </c>
      <c r="DQ55" s="10">
        <v>224536.08755669999</v>
      </c>
      <c r="DR55" s="10">
        <f t="shared" si="13"/>
        <v>3691</v>
      </c>
      <c r="DS55" s="10">
        <f t="shared" si="13"/>
        <v>18879.931013599999</v>
      </c>
      <c r="DT55" s="10">
        <f t="shared" si="13"/>
        <v>44487</v>
      </c>
      <c r="DU55" s="10">
        <f t="shared" si="13"/>
        <v>828032.50087900006</v>
      </c>
    </row>
    <row r="56" spans="3:125" s="1" customFormat="1" ht="19.149999999999999" customHeight="1" x14ac:dyDescent="0.25">
      <c r="C56" s="14" t="s">
        <v>77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f t="shared" si="0"/>
        <v>0</v>
      </c>
      <c r="O56" s="10">
        <f t="shared" si="1"/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3</v>
      </c>
      <c r="AE56" s="10">
        <v>35.65</v>
      </c>
      <c r="AF56" s="10">
        <v>15</v>
      </c>
      <c r="AG56" s="10">
        <v>200.25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18</v>
      </c>
      <c r="AO56" s="10">
        <v>235.9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246</v>
      </c>
      <c r="AY56" s="10">
        <v>1280.1500000000001</v>
      </c>
      <c r="AZ56" s="10">
        <f t="shared" si="2"/>
        <v>18</v>
      </c>
      <c r="BA56" s="10">
        <f t="shared" si="3"/>
        <v>235.9</v>
      </c>
      <c r="BB56" s="10">
        <v>246</v>
      </c>
      <c r="BC56" s="10">
        <v>1280.1500000000001</v>
      </c>
      <c r="BD56" s="10">
        <f t="shared" si="4"/>
        <v>264</v>
      </c>
      <c r="BE56" s="10">
        <f t="shared" si="5"/>
        <v>1516.0500000000002</v>
      </c>
      <c r="BF56" s="10">
        <v>0</v>
      </c>
      <c r="BG56" s="10">
        <v>0</v>
      </c>
      <c r="BI56" s="10">
        <f t="shared" si="6"/>
        <v>3</v>
      </c>
      <c r="BJ56" s="10">
        <f t="shared" si="7"/>
        <v>35.65</v>
      </c>
      <c r="BK56" s="10">
        <f t="shared" si="8"/>
        <v>15</v>
      </c>
      <c r="BL56" s="10">
        <f t="shared" si="9"/>
        <v>200.25</v>
      </c>
      <c r="BM56" s="14" t="s">
        <v>77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175</v>
      </c>
      <c r="BW56" s="10">
        <v>34.64</v>
      </c>
      <c r="BX56" s="10">
        <f t="shared" si="10"/>
        <v>175</v>
      </c>
      <c r="BY56" s="10">
        <f t="shared" si="10"/>
        <v>34.64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12</v>
      </c>
      <c r="CO56" s="10">
        <v>90.2</v>
      </c>
      <c r="CP56" s="10">
        <v>148</v>
      </c>
      <c r="CQ56" s="10">
        <v>1134.1500000000001</v>
      </c>
      <c r="CR56" s="10">
        <v>0</v>
      </c>
      <c r="CS56" s="10">
        <v>0</v>
      </c>
      <c r="CT56" s="10">
        <v>0</v>
      </c>
      <c r="CU56" s="10">
        <v>0</v>
      </c>
      <c r="CV56" s="10">
        <v>20</v>
      </c>
      <c r="CW56" s="10">
        <v>4.25</v>
      </c>
      <c r="CX56" s="10">
        <v>180</v>
      </c>
      <c r="CY56" s="10">
        <v>1228.5999999999999</v>
      </c>
      <c r="CZ56" s="10">
        <f t="shared" si="11"/>
        <v>355</v>
      </c>
      <c r="DA56" s="10">
        <f t="shared" si="11"/>
        <v>1263.24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1665</v>
      </c>
      <c r="DK56" s="10">
        <v>13116.87</v>
      </c>
      <c r="DL56" s="10">
        <v>1665</v>
      </c>
      <c r="DM56" s="10">
        <v>13116.87</v>
      </c>
      <c r="DN56" s="10">
        <f t="shared" si="12"/>
        <v>2020</v>
      </c>
      <c r="DO56" s="10">
        <f t="shared" si="12"/>
        <v>14380.11</v>
      </c>
      <c r="DP56" s="10">
        <v>0</v>
      </c>
      <c r="DQ56" s="10">
        <v>0</v>
      </c>
      <c r="DR56" s="10">
        <f t="shared" si="13"/>
        <v>12</v>
      </c>
      <c r="DS56" s="10">
        <f t="shared" si="13"/>
        <v>90.2</v>
      </c>
      <c r="DT56" s="10">
        <f t="shared" si="13"/>
        <v>148</v>
      </c>
      <c r="DU56" s="10">
        <f t="shared" si="13"/>
        <v>1134.1500000000001</v>
      </c>
    </row>
    <row r="57" spans="3:125" s="1" customFormat="1" ht="19.149999999999999" customHeight="1" x14ac:dyDescent="0.25">
      <c r="C57" s="14" t="s">
        <v>78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f t="shared" si="2"/>
        <v>0</v>
      </c>
      <c r="BA57" s="10">
        <f t="shared" si="3"/>
        <v>0</v>
      </c>
      <c r="BB57" s="10">
        <v>0</v>
      </c>
      <c r="BC57" s="10">
        <v>0</v>
      </c>
      <c r="BD57" s="10">
        <f t="shared" si="4"/>
        <v>0</v>
      </c>
      <c r="BE57" s="10">
        <f t="shared" si="5"/>
        <v>0</v>
      </c>
      <c r="BF57" s="10">
        <v>0</v>
      </c>
      <c r="BG57" s="10">
        <v>0</v>
      </c>
      <c r="BI57" s="10">
        <f t="shared" si="6"/>
        <v>0</v>
      </c>
      <c r="BJ57" s="10">
        <f t="shared" si="7"/>
        <v>0</v>
      </c>
      <c r="BK57" s="10">
        <f t="shared" si="8"/>
        <v>0</v>
      </c>
      <c r="BL57" s="10">
        <f t="shared" si="9"/>
        <v>0</v>
      </c>
      <c r="BM57" s="14" t="s">
        <v>78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f t="shared" si="10"/>
        <v>0</v>
      </c>
      <c r="BY57" s="10">
        <f t="shared" si="10"/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f t="shared" si="11"/>
        <v>0</v>
      </c>
      <c r="DA57" s="10">
        <f t="shared" si="11"/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f t="shared" si="12"/>
        <v>0</v>
      </c>
      <c r="DO57" s="10">
        <f t="shared" si="12"/>
        <v>0</v>
      </c>
      <c r="DP57" s="10">
        <v>0</v>
      </c>
      <c r="DQ57" s="10">
        <v>0</v>
      </c>
      <c r="DR57" s="10">
        <f t="shared" si="13"/>
        <v>0</v>
      </c>
      <c r="DS57" s="10">
        <f t="shared" si="13"/>
        <v>0</v>
      </c>
      <c r="DT57" s="10">
        <f t="shared" si="13"/>
        <v>0</v>
      </c>
      <c r="DU57" s="10">
        <f t="shared" si="13"/>
        <v>0</v>
      </c>
    </row>
    <row r="58" spans="3:125" s="1" customFormat="1" ht="19.149999999999999" customHeight="1" x14ac:dyDescent="0.25">
      <c r="C58" s="14" t="s">
        <v>79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f t="shared" si="2"/>
        <v>0</v>
      </c>
      <c r="BA58" s="10">
        <f t="shared" si="3"/>
        <v>0</v>
      </c>
      <c r="BB58" s="10">
        <v>0</v>
      </c>
      <c r="BC58" s="10">
        <v>0</v>
      </c>
      <c r="BD58" s="10">
        <f t="shared" si="4"/>
        <v>0</v>
      </c>
      <c r="BE58" s="10">
        <f t="shared" si="5"/>
        <v>0</v>
      </c>
      <c r="BF58" s="10">
        <v>0</v>
      </c>
      <c r="BG58" s="10">
        <v>0</v>
      </c>
      <c r="BI58" s="10">
        <f t="shared" si="6"/>
        <v>0</v>
      </c>
      <c r="BJ58" s="10">
        <f t="shared" si="7"/>
        <v>0</v>
      </c>
      <c r="BK58" s="10">
        <f t="shared" si="8"/>
        <v>0</v>
      </c>
      <c r="BL58" s="10">
        <f t="shared" si="9"/>
        <v>0</v>
      </c>
      <c r="BM58" s="14" t="s">
        <v>79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f t="shared" si="10"/>
        <v>0</v>
      </c>
      <c r="BY58" s="10">
        <f t="shared" si="10"/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68</v>
      </c>
      <c r="CO58" s="10">
        <v>2.4245E-3</v>
      </c>
      <c r="CP58" s="10">
        <v>54</v>
      </c>
      <c r="CQ58" s="10">
        <v>5.1127999999999998E-3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122</v>
      </c>
      <c r="CY58" s="10">
        <v>7.5373000000000002E-3</v>
      </c>
      <c r="CZ58" s="10">
        <f t="shared" si="11"/>
        <v>122</v>
      </c>
      <c r="DA58" s="10">
        <f t="shared" si="11"/>
        <v>7.5373000000000002E-3</v>
      </c>
      <c r="DB58" s="10">
        <v>0</v>
      </c>
      <c r="DC58" s="10">
        <v>0</v>
      </c>
      <c r="DD58" s="10">
        <v>1</v>
      </c>
      <c r="DE58" s="10">
        <v>1.2010000000000001E-4</v>
      </c>
      <c r="DF58" s="10">
        <v>6</v>
      </c>
      <c r="DG58" s="10">
        <v>2.0589999999999999E-4</v>
      </c>
      <c r="DH58" s="10">
        <v>56</v>
      </c>
      <c r="DI58" s="10">
        <v>1.24134E-2</v>
      </c>
      <c r="DJ58" s="10">
        <v>86</v>
      </c>
      <c r="DK58" s="10">
        <v>4.7764099999999997E-2</v>
      </c>
      <c r="DL58" s="10">
        <v>149</v>
      </c>
      <c r="DM58" s="10">
        <v>6.0503500000000002E-2</v>
      </c>
      <c r="DN58" s="10">
        <f t="shared" si="12"/>
        <v>271</v>
      </c>
      <c r="DO58" s="10">
        <f t="shared" si="12"/>
        <v>6.8040799999999999E-2</v>
      </c>
      <c r="DP58" s="10">
        <v>0</v>
      </c>
      <c r="DQ58" s="10">
        <v>0</v>
      </c>
      <c r="DR58" s="10">
        <f t="shared" si="13"/>
        <v>69</v>
      </c>
      <c r="DS58" s="10">
        <f t="shared" si="13"/>
        <v>2.5446000000000002E-3</v>
      </c>
      <c r="DT58" s="10">
        <f t="shared" si="13"/>
        <v>60</v>
      </c>
      <c r="DU58" s="10">
        <f t="shared" si="13"/>
        <v>5.3187E-3</v>
      </c>
    </row>
    <row r="59" spans="3:125" s="1" customFormat="1" ht="19.149999999999999" customHeight="1" x14ac:dyDescent="0.25">
      <c r="C59" s="14" t="s">
        <v>80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f t="shared" si="0"/>
        <v>0</v>
      </c>
      <c r="O59" s="10">
        <f t="shared" si="1"/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f t="shared" si="2"/>
        <v>0</v>
      </c>
      <c r="BA59" s="10">
        <f t="shared" si="3"/>
        <v>0</v>
      </c>
      <c r="BB59" s="10">
        <v>0</v>
      </c>
      <c r="BC59" s="10">
        <v>0</v>
      </c>
      <c r="BD59" s="10">
        <f t="shared" si="4"/>
        <v>0</v>
      </c>
      <c r="BE59" s="10">
        <f t="shared" si="5"/>
        <v>0</v>
      </c>
      <c r="BF59" s="10">
        <v>0</v>
      </c>
      <c r="BG59" s="10">
        <v>0</v>
      </c>
      <c r="BI59" s="10">
        <f t="shared" si="6"/>
        <v>0</v>
      </c>
      <c r="BJ59" s="10">
        <f t="shared" si="7"/>
        <v>0</v>
      </c>
      <c r="BK59" s="10">
        <f t="shared" si="8"/>
        <v>0</v>
      </c>
      <c r="BL59" s="10">
        <f t="shared" si="9"/>
        <v>0</v>
      </c>
      <c r="BM59" s="14" t="s">
        <v>80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f t="shared" si="10"/>
        <v>0</v>
      </c>
      <c r="BY59" s="10">
        <f t="shared" si="10"/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f t="shared" si="11"/>
        <v>0</v>
      </c>
      <c r="DA59" s="10">
        <f t="shared" si="11"/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f t="shared" si="12"/>
        <v>0</v>
      </c>
      <c r="DO59" s="10">
        <f t="shared" si="12"/>
        <v>0</v>
      </c>
      <c r="DP59" s="10">
        <v>0</v>
      </c>
      <c r="DQ59" s="10">
        <v>0</v>
      </c>
      <c r="DR59" s="10">
        <f t="shared" si="13"/>
        <v>0</v>
      </c>
      <c r="DS59" s="10">
        <f t="shared" si="13"/>
        <v>0</v>
      </c>
      <c r="DT59" s="10">
        <f t="shared" si="13"/>
        <v>0</v>
      </c>
      <c r="DU59" s="10">
        <f t="shared" si="13"/>
        <v>0</v>
      </c>
    </row>
    <row r="60" spans="3:125" s="1" customFormat="1" ht="19.149999999999999" customHeight="1" x14ac:dyDescent="0.25">
      <c r="C60" s="13" t="s">
        <v>81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10">
        <f t="shared" si="0"/>
        <v>0</v>
      </c>
      <c r="O60" s="10">
        <f t="shared" si="1"/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3</v>
      </c>
      <c r="AE60" s="9">
        <v>35.65</v>
      </c>
      <c r="AF60" s="9">
        <v>15</v>
      </c>
      <c r="AG60" s="9">
        <v>200.25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18</v>
      </c>
      <c r="AO60" s="9">
        <v>235.9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246</v>
      </c>
      <c r="AY60" s="9">
        <v>1280.1500000000001</v>
      </c>
      <c r="AZ60" s="10">
        <f t="shared" si="2"/>
        <v>18</v>
      </c>
      <c r="BA60" s="10">
        <f t="shared" si="3"/>
        <v>235.9</v>
      </c>
      <c r="BB60" s="9">
        <v>246</v>
      </c>
      <c r="BC60" s="9">
        <v>1280.1500000000001</v>
      </c>
      <c r="BD60" s="10">
        <f t="shared" si="4"/>
        <v>264</v>
      </c>
      <c r="BE60" s="10">
        <f t="shared" si="5"/>
        <v>1516.0500000000002</v>
      </c>
      <c r="BF60" s="9">
        <v>0</v>
      </c>
      <c r="BG60" s="9">
        <v>0</v>
      </c>
      <c r="BI60" s="10">
        <f t="shared" si="6"/>
        <v>3</v>
      </c>
      <c r="BJ60" s="10">
        <f t="shared" si="7"/>
        <v>35.65</v>
      </c>
      <c r="BK60" s="10">
        <f t="shared" si="8"/>
        <v>15</v>
      </c>
      <c r="BL60" s="10">
        <f t="shared" si="9"/>
        <v>200.25</v>
      </c>
      <c r="BM60" s="13" t="s">
        <v>81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175</v>
      </c>
      <c r="BW60" s="9">
        <v>34.64</v>
      </c>
      <c r="BX60" s="10">
        <f t="shared" si="10"/>
        <v>175</v>
      </c>
      <c r="BY60" s="10">
        <f t="shared" si="10"/>
        <v>34.64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80</v>
      </c>
      <c r="CO60" s="9">
        <v>90.202424500000006</v>
      </c>
      <c r="CP60" s="9">
        <v>202</v>
      </c>
      <c r="CQ60" s="9">
        <v>1134.1551128000001</v>
      </c>
      <c r="CR60" s="9">
        <v>0</v>
      </c>
      <c r="CS60" s="9">
        <v>0</v>
      </c>
      <c r="CT60" s="9">
        <v>0</v>
      </c>
      <c r="CU60" s="9">
        <v>0</v>
      </c>
      <c r="CV60" s="9">
        <v>20</v>
      </c>
      <c r="CW60" s="9">
        <v>4.25</v>
      </c>
      <c r="CX60" s="9">
        <v>302</v>
      </c>
      <c r="CY60" s="9">
        <v>1228.6075373000001</v>
      </c>
      <c r="CZ60" s="10">
        <f t="shared" si="11"/>
        <v>477</v>
      </c>
      <c r="DA60" s="10">
        <f t="shared" si="11"/>
        <v>1263.2475373000002</v>
      </c>
      <c r="DB60" s="9">
        <v>0</v>
      </c>
      <c r="DC60" s="9">
        <v>0</v>
      </c>
      <c r="DD60" s="9">
        <v>1</v>
      </c>
      <c r="DE60" s="9">
        <v>1.2010000000000001E-4</v>
      </c>
      <c r="DF60" s="9">
        <v>6</v>
      </c>
      <c r="DG60" s="9">
        <v>2.0589999999999999E-4</v>
      </c>
      <c r="DH60" s="9">
        <v>56</v>
      </c>
      <c r="DI60" s="9">
        <v>1.24134E-2</v>
      </c>
      <c r="DJ60" s="9">
        <v>1751</v>
      </c>
      <c r="DK60" s="9">
        <v>13116.917764100001</v>
      </c>
      <c r="DL60" s="9">
        <v>1814</v>
      </c>
      <c r="DM60" s="9">
        <v>13116.9305035</v>
      </c>
      <c r="DN60" s="10">
        <f t="shared" si="12"/>
        <v>2291</v>
      </c>
      <c r="DO60" s="10">
        <f t="shared" si="12"/>
        <v>14380.1780408</v>
      </c>
      <c r="DP60" s="9">
        <v>0</v>
      </c>
      <c r="DQ60" s="9">
        <v>0</v>
      </c>
      <c r="DR60" s="10">
        <f t="shared" si="13"/>
        <v>81</v>
      </c>
      <c r="DS60" s="10">
        <f t="shared" si="13"/>
        <v>90.20254460000001</v>
      </c>
      <c r="DT60" s="10">
        <f t="shared" si="13"/>
        <v>208</v>
      </c>
      <c r="DU60" s="10">
        <f t="shared" si="13"/>
        <v>1134.1553187000002</v>
      </c>
    </row>
    <row r="61" spans="3:125" s="1" customFormat="1" ht="19.149999999999999" customHeight="1" x14ac:dyDescent="0.25">
      <c r="C61" s="14"/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f t="shared" si="0"/>
        <v>0</v>
      </c>
      <c r="O61" s="10">
        <f t="shared" si="1"/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3</v>
      </c>
      <c r="AE61" s="10">
        <v>35.65</v>
      </c>
      <c r="AF61" s="10">
        <v>15</v>
      </c>
      <c r="AG61" s="10">
        <v>200.25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18</v>
      </c>
      <c r="AO61" s="10">
        <v>235.9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0">
        <v>0</v>
      </c>
      <c r="AV61" s="10">
        <v>0</v>
      </c>
      <c r="AW61" s="10">
        <v>0</v>
      </c>
      <c r="AX61" s="10">
        <v>246</v>
      </c>
      <c r="AY61" s="10">
        <v>1280.1500000000001</v>
      </c>
      <c r="AZ61" s="10">
        <f t="shared" si="2"/>
        <v>18</v>
      </c>
      <c r="BA61" s="10">
        <f t="shared" si="3"/>
        <v>235.9</v>
      </c>
      <c r="BB61" s="10">
        <v>246</v>
      </c>
      <c r="BC61" s="10">
        <v>1280.1500000000001</v>
      </c>
      <c r="BD61" s="10">
        <f t="shared" si="4"/>
        <v>264</v>
      </c>
      <c r="BE61" s="10">
        <f t="shared" si="5"/>
        <v>1516.0500000000002</v>
      </c>
      <c r="BF61" s="10">
        <v>0</v>
      </c>
      <c r="BG61" s="10">
        <v>0</v>
      </c>
      <c r="BI61" s="10">
        <f t="shared" si="6"/>
        <v>3</v>
      </c>
      <c r="BJ61" s="10">
        <f t="shared" si="7"/>
        <v>35.65</v>
      </c>
      <c r="BK61" s="10">
        <f t="shared" si="8"/>
        <v>15</v>
      </c>
      <c r="BL61" s="10">
        <f t="shared" si="9"/>
        <v>200.25</v>
      </c>
      <c r="BM61" s="14"/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175</v>
      </c>
      <c r="BW61" s="10">
        <v>34.64</v>
      </c>
      <c r="BX61" s="10">
        <f t="shared" si="10"/>
        <v>175</v>
      </c>
      <c r="BY61" s="10">
        <f t="shared" si="10"/>
        <v>34.64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39"/>
      <c r="CJ61" s="39"/>
      <c r="CK61" s="39"/>
      <c r="CL61" s="10">
        <v>0</v>
      </c>
      <c r="CM61" s="39"/>
      <c r="CN61" s="10">
        <v>80</v>
      </c>
      <c r="CO61" s="39"/>
      <c r="CP61" s="10">
        <v>202</v>
      </c>
      <c r="CQ61" s="39"/>
      <c r="CR61" s="10">
        <v>0</v>
      </c>
      <c r="CS61" s="39"/>
      <c r="CT61" s="10">
        <v>0</v>
      </c>
      <c r="CU61" s="39"/>
      <c r="CV61" s="10">
        <v>20</v>
      </c>
      <c r="CW61" s="39"/>
      <c r="CX61" s="39"/>
      <c r="CY61" s="39"/>
      <c r="CZ61" s="10">
        <f t="shared" si="11"/>
        <v>175</v>
      </c>
      <c r="DA61" s="10">
        <f t="shared" si="11"/>
        <v>34.64</v>
      </c>
      <c r="DB61" s="10">
        <v>0</v>
      </c>
      <c r="DC61" s="39"/>
      <c r="DD61" s="10">
        <v>1</v>
      </c>
      <c r="DE61" s="10">
        <v>1.2010000000000001E-4</v>
      </c>
      <c r="DF61" s="10">
        <v>6</v>
      </c>
      <c r="DG61" s="10">
        <v>2.0589999999999999E-4</v>
      </c>
      <c r="DH61" s="10">
        <v>56</v>
      </c>
      <c r="DI61" s="10">
        <v>1.24134E-2</v>
      </c>
      <c r="DJ61" s="10">
        <v>1751</v>
      </c>
      <c r="DK61" s="10">
        <v>13116.917764100001</v>
      </c>
      <c r="DL61" s="10">
        <v>1814</v>
      </c>
      <c r="DM61" s="10">
        <v>13116.9305035</v>
      </c>
      <c r="DN61" s="10">
        <f t="shared" si="12"/>
        <v>1989</v>
      </c>
      <c r="DO61" s="10">
        <f t="shared" si="12"/>
        <v>13151.570503499999</v>
      </c>
      <c r="DP61" s="10">
        <v>0</v>
      </c>
      <c r="DQ61" s="10">
        <v>0</v>
      </c>
      <c r="DR61" s="10">
        <f t="shared" si="13"/>
        <v>81</v>
      </c>
      <c r="DS61" s="10">
        <f t="shared" si="13"/>
        <v>1.2010000000000001E-4</v>
      </c>
      <c r="DT61" s="10">
        <f t="shared" si="13"/>
        <v>208</v>
      </c>
      <c r="DU61" s="10">
        <f t="shared" si="13"/>
        <v>2.0589999999999999E-4</v>
      </c>
    </row>
    <row r="62" spans="3:125" s="1" customFormat="1" ht="19.149999999999999" customHeight="1" x14ac:dyDescent="0.25">
      <c r="C62" s="15"/>
      <c r="D62" s="10">
        <v>1704</v>
      </c>
      <c r="E62" s="10">
        <v>8908.8988121999992</v>
      </c>
      <c r="F62" s="10">
        <v>17747</v>
      </c>
      <c r="G62" s="10">
        <v>30256.518798900001</v>
      </c>
      <c r="H62" s="10">
        <v>13397</v>
      </c>
      <c r="I62" s="10">
        <v>18991.3246163</v>
      </c>
      <c r="J62" s="10">
        <v>73</v>
      </c>
      <c r="K62" s="10">
        <v>9355.4692599999998</v>
      </c>
      <c r="L62" s="10">
        <v>1378</v>
      </c>
      <c r="M62" s="10">
        <v>64339.013187700002</v>
      </c>
      <c r="N62" s="10">
        <f t="shared" si="0"/>
        <v>20902</v>
      </c>
      <c r="O62" s="10">
        <f t="shared" si="1"/>
        <v>112859.90005880001</v>
      </c>
      <c r="P62" s="10">
        <v>27836</v>
      </c>
      <c r="Q62" s="10">
        <v>319716.0671178</v>
      </c>
      <c r="R62" s="10">
        <v>2602</v>
      </c>
      <c r="S62" s="10">
        <v>383974.69700560003</v>
      </c>
      <c r="T62" s="10">
        <v>33060</v>
      </c>
      <c r="U62" s="10">
        <v>294957.31821910001</v>
      </c>
      <c r="V62" s="10">
        <v>39</v>
      </c>
      <c r="W62" s="10">
        <v>241.42445330000001</v>
      </c>
      <c r="X62" s="10">
        <v>184</v>
      </c>
      <c r="Y62" s="10">
        <v>68.899255600000004</v>
      </c>
      <c r="Z62" s="10">
        <v>63721</v>
      </c>
      <c r="AA62" s="10">
        <v>998958.4060514</v>
      </c>
      <c r="AB62" s="10">
        <v>2</v>
      </c>
      <c r="AC62" s="10">
        <v>1905</v>
      </c>
      <c r="AD62" s="10">
        <v>820</v>
      </c>
      <c r="AE62" s="10">
        <v>4104.5199942999998</v>
      </c>
      <c r="AF62" s="10">
        <v>1627</v>
      </c>
      <c r="AG62" s="10">
        <v>11315.806218199999</v>
      </c>
      <c r="AH62" s="10">
        <v>1</v>
      </c>
      <c r="AI62" s="10">
        <v>20000</v>
      </c>
      <c r="AJ62" s="10">
        <v>3</v>
      </c>
      <c r="AK62" s="10">
        <v>536.85578999999996</v>
      </c>
      <c r="AL62" s="10">
        <v>2539</v>
      </c>
      <c r="AM62" s="10">
        <v>2876.9435911999999</v>
      </c>
      <c r="AN62" s="10">
        <v>4992</v>
      </c>
      <c r="AO62" s="10">
        <v>40739.125593700002</v>
      </c>
      <c r="AP62" s="10">
        <v>63</v>
      </c>
      <c r="AQ62" s="10">
        <v>1342195.577141</v>
      </c>
      <c r="AR62" s="10">
        <v>451</v>
      </c>
      <c r="AS62" s="10">
        <v>6852.1547452000004</v>
      </c>
      <c r="AT62" s="10">
        <v>4729</v>
      </c>
      <c r="AU62" s="10">
        <v>189056.17967909999</v>
      </c>
      <c r="AV62" s="10">
        <v>16057</v>
      </c>
      <c r="AW62" s="10">
        <v>95974.121371899993</v>
      </c>
      <c r="AX62" s="10">
        <v>137053</v>
      </c>
      <c r="AY62" s="10">
        <v>10737160.2426163</v>
      </c>
      <c r="AZ62" s="10">
        <f t="shared" si="2"/>
        <v>89615</v>
      </c>
      <c r="BA62" s="10">
        <f t="shared" si="3"/>
        <v>1152557.4317039</v>
      </c>
      <c r="BB62" s="10">
        <v>158353</v>
      </c>
      <c r="BC62" s="10">
        <v>12371238.2755535</v>
      </c>
      <c r="BD62" s="10">
        <f t="shared" si="4"/>
        <v>247968</v>
      </c>
      <c r="BE62" s="10">
        <f t="shared" si="5"/>
        <v>13523795.707257401</v>
      </c>
      <c r="BF62" s="10">
        <v>23827</v>
      </c>
      <c r="BG62" s="10">
        <v>45796.4864447</v>
      </c>
      <c r="BI62" s="10">
        <f t="shared" si="6"/>
        <v>1271</v>
      </c>
      <c r="BJ62" s="10">
        <f t="shared" si="7"/>
        <v>10956.6747395</v>
      </c>
      <c r="BK62" s="10">
        <f t="shared" si="8"/>
        <v>6356</v>
      </c>
      <c r="BL62" s="10">
        <f t="shared" si="9"/>
        <v>200371.98589730001</v>
      </c>
      <c r="BM62" s="15"/>
      <c r="BN62" s="10">
        <v>2311</v>
      </c>
      <c r="BO62" s="10">
        <v>26157.9564627</v>
      </c>
      <c r="BP62" s="10">
        <v>55424</v>
      </c>
      <c r="BQ62" s="10">
        <v>45906.737503099997</v>
      </c>
      <c r="BR62" s="10">
        <v>43218</v>
      </c>
      <c r="BS62" s="10">
        <v>28956.353414699999</v>
      </c>
      <c r="BT62" s="10">
        <v>163</v>
      </c>
      <c r="BU62" s="10">
        <v>28606.649218099999</v>
      </c>
      <c r="BV62" s="10">
        <v>1838</v>
      </c>
      <c r="BW62" s="10">
        <v>99874.617991399995</v>
      </c>
      <c r="BX62" s="10">
        <f t="shared" si="10"/>
        <v>59736</v>
      </c>
      <c r="BY62" s="10">
        <f t="shared" si="10"/>
        <v>200545.96117530001</v>
      </c>
      <c r="BZ62" s="10">
        <v>27924</v>
      </c>
      <c r="CA62" s="10">
        <v>458659.07881839998</v>
      </c>
      <c r="CB62" s="10">
        <v>7073</v>
      </c>
      <c r="CC62" s="10">
        <v>521611.84066350001</v>
      </c>
      <c r="CD62" s="10">
        <v>7483</v>
      </c>
      <c r="CE62" s="10">
        <v>360281.42520599999</v>
      </c>
      <c r="CF62" s="10">
        <v>594</v>
      </c>
      <c r="CG62" s="10">
        <v>74510.385552699998</v>
      </c>
      <c r="CH62" s="10">
        <v>168</v>
      </c>
      <c r="CI62" s="10">
        <v>38943.581846399997</v>
      </c>
      <c r="CJ62" s="10">
        <v>43242</v>
      </c>
      <c r="CK62" s="10">
        <v>1454006.3120870001</v>
      </c>
      <c r="CL62" s="10">
        <v>211</v>
      </c>
      <c r="CM62" s="10">
        <v>7489.9926679999999</v>
      </c>
      <c r="CN62" s="10">
        <v>2901</v>
      </c>
      <c r="CO62" s="10">
        <v>18136.244621099999</v>
      </c>
      <c r="CP62" s="10">
        <v>14035</v>
      </c>
      <c r="CQ62" s="10">
        <v>134799.90616819999</v>
      </c>
      <c r="CR62" s="10">
        <v>228</v>
      </c>
      <c r="CS62" s="10">
        <v>1381.4148507</v>
      </c>
      <c r="CT62" s="10">
        <v>552</v>
      </c>
      <c r="CU62" s="10">
        <v>6911.9480530000001</v>
      </c>
      <c r="CV62" s="10">
        <v>9292</v>
      </c>
      <c r="CW62" s="10">
        <v>4974.8438910000004</v>
      </c>
      <c r="CX62" s="10">
        <v>27219</v>
      </c>
      <c r="CY62" s="10">
        <v>173694.350252</v>
      </c>
      <c r="CZ62" s="10">
        <f t="shared" si="11"/>
        <v>130197</v>
      </c>
      <c r="DA62" s="10">
        <f t="shared" si="11"/>
        <v>1828246.6235143</v>
      </c>
      <c r="DB62" s="10">
        <v>494</v>
      </c>
      <c r="DC62" s="10">
        <v>634485.55497629999</v>
      </c>
      <c r="DD62" s="10">
        <v>871</v>
      </c>
      <c r="DE62" s="10">
        <v>18879.9311337</v>
      </c>
      <c r="DF62" s="10">
        <v>30660</v>
      </c>
      <c r="DG62" s="10">
        <v>828032.5010849</v>
      </c>
      <c r="DH62" s="10">
        <v>131965</v>
      </c>
      <c r="DI62" s="10">
        <v>213512.8945882</v>
      </c>
      <c r="DJ62" s="10">
        <v>373455</v>
      </c>
      <c r="DK62" s="10">
        <v>4542427.9447400998</v>
      </c>
      <c r="DL62" s="10">
        <v>537445</v>
      </c>
      <c r="DM62" s="10">
        <v>6237338.8265231997</v>
      </c>
      <c r="DN62" s="10">
        <f t="shared" si="12"/>
        <v>667642</v>
      </c>
      <c r="DO62" s="10">
        <f t="shared" si="12"/>
        <v>8065585.4500374999</v>
      </c>
      <c r="DP62" s="10">
        <v>74408</v>
      </c>
      <c r="DQ62" s="10">
        <v>224536.08755669999</v>
      </c>
      <c r="DR62" s="10">
        <f t="shared" si="13"/>
        <v>3772</v>
      </c>
      <c r="DS62" s="10">
        <f t="shared" si="13"/>
        <v>37016.175754800002</v>
      </c>
      <c r="DT62" s="10">
        <f t="shared" si="13"/>
        <v>44695</v>
      </c>
      <c r="DU62" s="10">
        <f t="shared" si="13"/>
        <v>962832.40725309995</v>
      </c>
    </row>
    <row r="63" spans="3:125" s="1" customFormat="1" ht="24" customHeight="1" x14ac:dyDescent="0.25">
      <c r="C63" s="16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0">
        <f t="shared" si="0"/>
        <v>0</v>
      </c>
      <c r="O63" s="10">
        <f t="shared" si="1"/>
        <v>0</v>
      </c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0">
        <f t="shared" si="2"/>
        <v>0</v>
      </c>
      <c r="BA63" s="10">
        <f t="shared" si="3"/>
        <v>0</v>
      </c>
      <c r="BB63" s="11"/>
      <c r="BC63" s="11"/>
      <c r="BD63" s="10">
        <f t="shared" si="4"/>
        <v>0</v>
      </c>
      <c r="BE63" s="10">
        <f t="shared" si="5"/>
        <v>0</v>
      </c>
      <c r="BF63" s="11"/>
      <c r="BG63" s="12"/>
      <c r="BI63" s="10">
        <f t="shared" si="6"/>
        <v>0</v>
      </c>
      <c r="BJ63" s="10">
        <f t="shared" si="7"/>
        <v>0</v>
      </c>
      <c r="BK63" s="10">
        <f t="shared" si="8"/>
        <v>0</v>
      </c>
      <c r="BL63" s="10">
        <f t="shared" si="9"/>
        <v>0</v>
      </c>
      <c r="BM63" s="40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0">
        <f t="shared" si="10"/>
        <v>0</v>
      </c>
      <c r="BY63" s="10">
        <f t="shared" si="10"/>
        <v>0</v>
      </c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0">
        <f t="shared" si="11"/>
        <v>0</v>
      </c>
      <c r="DA63" s="10">
        <f t="shared" si="11"/>
        <v>0</v>
      </c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0">
        <f t="shared" si="12"/>
        <v>0</v>
      </c>
      <c r="DO63" s="10">
        <f t="shared" si="12"/>
        <v>0</v>
      </c>
      <c r="DP63" s="11"/>
      <c r="DQ63" s="11"/>
      <c r="DR63" s="10">
        <f t="shared" si="13"/>
        <v>0</v>
      </c>
      <c r="DS63" s="10">
        <f t="shared" si="13"/>
        <v>0</v>
      </c>
      <c r="DT63" s="10">
        <f t="shared" si="13"/>
        <v>0</v>
      </c>
      <c r="DU63" s="10">
        <f t="shared" si="13"/>
        <v>0</v>
      </c>
    </row>
    <row r="64" spans="3:125" s="1" customFormat="1" ht="19.149999999999999" customHeight="1" x14ac:dyDescent="0.25">
      <c r="C64" s="14" t="s">
        <v>82</v>
      </c>
      <c r="D64" s="10">
        <v>1704</v>
      </c>
      <c r="E64" s="10">
        <v>8908.8988121999992</v>
      </c>
      <c r="F64" s="10">
        <v>17747</v>
      </c>
      <c r="G64" s="10">
        <v>30256.518798900001</v>
      </c>
      <c r="H64" s="10">
        <v>13397</v>
      </c>
      <c r="I64" s="10">
        <v>18991.3246163</v>
      </c>
      <c r="J64" s="10">
        <v>73</v>
      </c>
      <c r="K64" s="10">
        <v>9355.4692599999998</v>
      </c>
      <c r="L64" s="10">
        <v>1378</v>
      </c>
      <c r="M64" s="10">
        <v>64339.013187700002</v>
      </c>
      <c r="N64" s="10">
        <f t="shared" si="0"/>
        <v>20902</v>
      </c>
      <c r="O64" s="10">
        <f t="shared" si="1"/>
        <v>112859.90005880001</v>
      </c>
      <c r="P64" s="10">
        <v>27836</v>
      </c>
      <c r="Q64" s="10">
        <v>319716.0671178</v>
      </c>
      <c r="R64" s="10">
        <v>2602</v>
      </c>
      <c r="S64" s="10">
        <v>383974.69700560003</v>
      </c>
      <c r="T64" s="10">
        <v>33060</v>
      </c>
      <c r="U64" s="10">
        <v>294957.31821910001</v>
      </c>
      <c r="V64" s="10">
        <v>39</v>
      </c>
      <c r="W64" s="10">
        <v>241.42445330000001</v>
      </c>
      <c r="X64" s="10">
        <v>184</v>
      </c>
      <c r="Y64" s="10">
        <v>68.899255600000004</v>
      </c>
      <c r="Z64" s="10">
        <v>63721</v>
      </c>
      <c r="AA64" s="10">
        <v>998958.4060514</v>
      </c>
      <c r="AB64" s="10">
        <v>2</v>
      </c>
      <c r="AC64" s="10">
        <v>1905</v>
      </c>
      <c r="AD64" s="10">
        <v>820</v>
      </c>
      <c r="AE64" s="10">
        <v>4104.5199942999998</v>
      </c>
      <c r="AF64" s="10">
        <v>1627</v>
      </c>
      <c r="AG64" s="10">
        <v>11315.806218199999</v>
      </c>
      <c r="AH64" s="10">
        <v>1</v>
      </c>
      <c r="AI64" s="10">
        <v>20000</v>
      </c>
      <c r="AJ64" s="10">
        <v>3</v>
      </c>
      <c r="AK64" s="10">
        <v>536.85578999999996</v>
      </c>
      <c r="AL64" s="10">
        <v>2539</v>
      </c>
      <c r="AM64" s="10">
        <v>2876.9435911999999</v>
      </c>
      <c r="AN64" s="10">
        <v>4992</v>
      </c>
      <c r="AO64" s="10">
        <v>40739.125593700002</v>
      </c>
      <c r="AP64" s="10">
        <v>63</v>
      </c>
      <c r="AQ64" s="10">
        <v>1342195.577141</v>
      </c>
      <c r="AR64" s="10">
        <v>451</v>
      </c>
      <c r="AS64" s="10">
        <v>6852.1547452000004</v>
      </c>
      <c r="AT64" s="10">
        <v>4729</v>
      </c>
      <c r="AU64" s="10">
        <v>189056.17967909999</v>
      </c>
      <c r="AV64" s="10">
        <v>16057</v>
      </c>
      <c r="AW64" s="10">
        <v>95974.121371899993</v>
      </c>
      <c r="AX64" s="10">
        <v>137053</v>
      </c>
      <c r="AY64" s="10">
        <v>10737160.2426163</v>
      </c>
      <c r="AZ64" s="10">
        <f t="shared" si="2"/>
        <v>89615</v>
      </c>
      <c r="BA64" s="10">
        <f t="shared" si="3"/>
        <v>1152557.4317039</v>
      </c>
      <c r="BB64" s="10">
        <v>158353</v>
      </c>
      <c r="BC64" s="10">
        <v>12371238.2755535</v>
      </c>
      <c r="BD64" s="10">
        <f t="shared" si="4"/>
        <v>247968</v>
      </c>
      <c r="BE64" s="10">
        <f t="shared" si="5"/>
        <v>13523795.707257401</v>
      </c>
      <c r="BF64" s="10">
        <v>23827</v>
      </c>
      <c r="BG64" s="10">
        <v>45796.4864447</v>
      </c>
      <c r="BI64" s="10">
        <f t="shared" si="6"/>
        <v>1271</v>
      </c>
      <c r="BJ64" s="10">
        <f t="shared" si="7"/>
        <v>10956.6747395</v>
      </c>
      <c r="BK64" s="10">
        <f t="shared" si="8"/>
        <v>6356</v>
      </c>
      <c r="BL64" s="10">
        <f t="shared" si="9"/>
        <v>200371.98589730001</v>
      </c>
      <c r="BM64" s="14" t="s">
        <v>133</v>
      </c>
      <c r="BN64" s="10">
        <v>2311</v>
      </c>
      <c r="BO64" s="10">
        <v>26157.9564627</v>
      </c>
      <c r="BP64" s="10">
        <v>55424</v>
      </c>
      <c r="BQ64" s="10">
        <v>45906.737503099997</v>
      </c>
      <c r="BR64" s="10">
        <v>43218</v>
      </c>
      <c r="BS64" s="10">
        <v>28956.353414699999</v>
      </c>
      <c r="BT64" s="10">
        <v>163</v>
      </c>
      <c r="BU64" s="10">
        <v>28606.649218099999</v>
      </c>
      <c r="BV64" s="10">
        <v>1838</v>
      </c>
      <c r="BW64" s="10">
        <v>99874.617991399995</v>
      </c>
      <c r="BX64" s="10">
        <f t="shared" si="10"/>
        <v>59736</v>
      </c>
      <c r="BY64" s="10">
        <f t="shared" si="10"/>
        <v>200545.96117530001</v>
      </c>
      <c r="BZ64" s="10">
        <v>27924</v>
      </c>
      <c r="CA64" s="10">
        <v>458659.07881839998</v>
      </c>
      <c r="CB64" s="10">
        <v>7073</v>
      </c>
      <c r="CC64" s="10">
        <v>521611.84066350001</v>
      </c>
      <c r="CD64" s="10">
        <v>7483</v>
      </c>
      <c r="CE64" s="10">
        <v>360281.42520599999</v>
      </c>
      <c r="CF64" s="10">
        <v>594</v>
      </c>
      <c r="CG64" s="10">
        <v>74510.385552699998</v>
      </c>
      <c r="CH64" s="10">
        <v>168</v>
      </c>
      <c r="CI64" s="10">
        <v>38943.581846399997</v>
      </c>
      <c r="CJ64" s="10">
        <v>43242</v>
      </c>
      <c r="CK64" s="10">
        <v>1454006.3120870001</v>
      </c>
      <c r="CL64" s="10">
        <v>211</v>
      </c>
      <c r="CM64" s="10">
        <v>7489.9926679999999</v>
      </c>
      <c r="CN64" s="10">
        <v>2901</v>
      </c>
      <c r="CO64" s="10">
        <v>18136.244621099999</v>
      </c>
      <c r="CP64" s="10">
        <v>14035</v>
      </c>
      <c r="CQ64" s="10">
        <v>134799.90616819999</v>
      </c>
      <c r="CR64" s="10">
        <v>228</v>
      </c>
      <c r="CS64" s="10">
        <v>1381.4148507</v>
      </c>
      <c r="CT64" s="10">
        <v>552</v>
      </c>
      <c r="CU64" s="10">
        <v>6911.9480530000001</v>
      </c>
      <c r="CV64" s="10">
        <v>9292</v>
      </c>
      <c r="CW64" s="10">
        <v>4974.8438910000004</v>
      </c>
      <c r="CX64" s="10">
        <v>27219</v>
      </c>
      <c r="CY64" s="10">
        <v>173694.350252</v>
      </c>
      <c r="CZ64" s="10">
        <f t="shared" si="11"/>
        <v>130197</v>
      </c>
      <c r="DA64" s="10">
        <f t="shared" si="11"/>
        <v>1828246.6235143</v>
      </c>
      <c r="DB64" s="10">
        <v>494</v>
      </c>
      <c r="DC64" s="10">
        <v>634485.55497629999</v>
      </c>
      <c r="DD64" s="10">
        <v>871</v>
      </c>
      <c r="DE64" s="10">
        <v>18879.9311337</v>
      </c>
      <c r="DF64" s="10">
        <v>30660</v>
      </c>
      <c r="DG64" s="10">
        <v>828032.5010849</v>
      </c>
      <c r="DH64" s="10">
        <v>131965</v>
      </c>
      <c r="DI64" s="10">
        <v>213512.8945882</v>
      </c>
      <c r="DJ64" s="10">
        <v>373455</v>
      </c>
      <c r="DK64" s="10">
        <v>4542427.9447400998</v>
      </c>
      <c r="DL64" s="10">
        <v>537445</v>
      </c>
      <c r="DM64" s="10">
        <v>6237338.8265231997</v>
      </c>
      <c r="DN64" s="10">
        <f t="shared" si="12"/>
        <v>667642</v>
      </c>
      <c r="DO64" s="10">
        <f t="shared" si="12"/>
        <v>8065585.4500374999</v>
      </c>
      <c r="DP64" s="10">
        <v>74408</v>
      </c>
      <c r="DQ64" s="10">
        <v>224536.08755669999</v>
      </c>
      <c r="DR64" s="10">
        <f t="shared" si="13"/>
        <v>3772</v>
      </c>
      <c r="DS64" s="10">
        <f t="shared" si="13"/>
        <v>37016.175754800002</v>
      </c>
      <c r="DT64" s="10">
        <f t="shared" si="13"/>
        <v>44695</v>
      </c>
      <c r="DU64" s="10">
        <f t="shared" si="13"/>
        <v>962832.40725309995</v>
      </c>
    </row>
  </sheetData>
  <mergeCells count="73">
    <mergeCell ref="DQ7:DQ8"/>
    <mergeCell ref="DJ11:DK11"/>
    <mergeCell ref="DN11:DO11"/>
    <mergeCell ref="DR11:DS11"/>
    <mergeCell ref="DT11:DU11"/>
    <mergeCell ref="DR10:DU10"/>
    <mergeCell ref="DP10:DQ11"/>
    <mergeCell ref="DL10:DM11"/>
    <mergeCell ref="DB10:DK10"/>
    <mergeCell ref="DH11:DI11"/>
    <mergeCell ref="DF11:DG11"/>
    <mergeCell ref="DD11:DE11"/>
    <mergeCell ref="DB11:DC11"/>
    <mergeCell ref="CZ11:DA11"/>
    <mergeCell ref="CP11:CQ11"/>
    <mergeCell ref="CR11:CS11"/>
    <mergeCell ref="CT11:CU11"/>
    <mergeCell ref="CV11:CW11"/>
    <mergeCell ref="CX11:CY11"/>
    <mergeCell ref="CF11:CG11"/>
    <mergeCell ref="CH11:CI11"/>
    <mergeCell ref="CJ11:CK11"/>
    <mergeCell ref="CL11:CM11"/>
    <mergeCell ref="CN11:CO11"/>
    <mergeCell ref="BV11:BW11"/>
    <mergeCell ref="BX11:BY11"/>
    <mergeCell ref="BZ11:CA11"/>
    <mergeCell ref="CB11:CC11"/>
    <mergeCell ref="CD11:CE11"/>
    <mergeCell ref="BI11:BJ11"/>
    <mergeCell ref="BK11:BL11"/>
    <mergeCell ref="BM10:BM12"/>
    <mergeCell ref="BN10:BW10"/>
    <mergeCell ref="BZ10:CK10"/>
    <mergeCell ref="CL10:CY10"/>
    <mergeCell ref="BN11:BO11"/>
    <mergeCell ref="BP11:BQ11"/>
    <mergeCell ref="BR11:BS11"/>
    <mergeCell ref="BT11:BU11"/>
    <mergeCell ref="BG6:BG9"/>
    <mergeCell ref="AZ11:BA11"/>
    <mergeCell ref="BD11:BE11"/>
    <mergeCell ref="AP10:AY10"/>
    <mergeCell ref="AP11:AQ11"/>
    <mergeCell ref="AR11:AS11"/>
    <mergeCell ref="AT11:AU11"/>
    <mergeCell ref="AV11:AW11"/>
    <mergeCell ref="AX11:AY11"/>
    <mergeCell ref="BB10:BC11"/>
    <mergeCell ref="BF10:BG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N11:O11"/>
    <mergeCell ref="C10:C12"/>
    <mergeCell ref="D10:M10"/>
    <mergeCell ref="D11:E11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</mergeCells>
  <pageMargins left="0.64" right="0.7" top="0.36" bottom="0.57999999999999996" header="0.3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26" t="s">
        <v>83</v>
      </c>
      <c r="C2" s="26"/>
      <c r="D2" s="26"/>
      <c r="E2" s="26"/>
    </row>
    <row r="3" spans="2:53" s="1" customFormat="1" ht="4.7" customHeight="1" x14ac:dyDescent="0.2"/>
    <row r="4" spans="2:53" s="1" customFormat="1" ht="18.2" customHeight="1" x14ac:dyDescent="0.2">
      <c r="B4" s="26" t="s">
        <v>84</v>
      </c>
      <c r="C4" s="26"/>
    </row>
    <row r="5" spans="2:53" s="1" customFormat="1" ht="6.4" customHeight="1" x14ac:dyDescent="0.2"/>
    <row r="6" spans="2:53" s="1" customFormat="1" ht="18.2" customHeight="1" x14ac:dyDescent="0.2">
      <c r="B6" s="26" t="s">
        <v>85</v>
      </c>
      <c r="C6" s="26"/>
      <c r="D6" s="26"/>
    </row>
    <row r="7" spans="2:53" s="1" customFormat="1" ht="22.9" customHeight="1" x14ac:dyDescent="0.2"/>
    <row r="8" spans="2:53" s="1" customFormat="1" ht="11.1" customHeight="1" x14ac:dyDescent="0.2">
      <c r="C8" s="8" t="s">
        <v>86</v>
      </c>
    </row>
    <row r="9" spans="2:53" s="1" customFormat="1" ht="5.25" customHeight="1" x14ac:dyDescent="0.2"/>
    <row r="10" spans="2:53" s="1" customFormat="1" ht="24" customHeight="1" x14ac:dyDescent="0.2">
      <c r="C10" s="22" t="s">
        <v>87</v>
      </c>
      <c r="D10" s="22" t="s">
        <v>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 t="s">
        <v>2</v>
      </c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 t="s">
        <v>3</v>
      </c>
      <c r="BA10" s="22"/>
    </row>
    <row r="11" spans="2:53" s="1" customFormat="1" ht="24" customHeight="1" x14ac:dyDescent="0.2">
      <c r="C11" s="22"/>
      <c r="D11" s="22" t="s">
        <v>4</v>
      </c>
      <c r="E11" s="22"/>
      <c r="F11" s="22"/>
      <c r="G11" s="22"/>
      <c r="H11" s="22"/>
      <c r="I11" s="22"/>
      <c r="J11" s="22"/>
      <c r="K11" s="22"/>
      <c r="L11" s="22"/>
      <c r="M11" s="22"/>
      <c r="N11" s="22" t="s">
        <v>5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 t="s">
        <v>6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 t="s">
        <v>6</v>
      </c>
      <c r="AO11" s="22"/>
      <c r="AP11" s="22"/>
      <c r="AQ11" s="22"/>
      <c r="AR11" s="22"/>
      <c r="AS11" s="22"/>
      <c r="AT11" s="22"/>
      <c r="AU11" s="22"/>
      <c r="AV11" s="22"/>
      <c r="AW11" s="22"/>
      <c r="AX11" s="22" t="s">
        <v>7</v>
      </c>
      <c r="AY11" s="22"/>
      <c r="AZ11" s="22"/>
      <c r="BA11" s="22"/>
    </row>
    <row r="12" spans="2:53" s="1" customFormat="1" ht="45.4" customHeight="1" x14ac:dyDescent="0.2">
      <c r="C12" s="22"/>
      <c r="D12" s="22" t="s">
        <v>8</v>
      </c>
      <c r="E12" s="22"/>
      <c r="F12" s="22" t="s">
        <v>9</v>
      </c>
      <c r="G12" s="22"/>
      <c r="H12" s="22" t="s">
        <v>10</v>
      </c>
      <c r="I12" s="22"/>
      <c r="J12" s="22" t="s">
        <v>11</v>
      </c>
      <c r="K12" s="22"/>
      <c r="L12" s="22" t="s">
        <v>12</v>
      </c>
      <c r="M12" s="22"/>
      <c r="N12" s="22" t="s">
        <v>13</v>
      </c>
      <c r="O12" s="22"/>
      <c r="P12" s="22" t="s">
        <v>14</v>
      </c>
      <c r="Q12" s="22"/>
      <c r="R12" s="22" t="s">
        <v>15</v>
      </c>
      <c r="S12" s="22"/>
      <c r="T12" s="22" t="s">
        <v>16</v>
      </c>
      <c r="U12" s="22"/>
      <c r="V12" s="22" t="s">
        <v>17</v>
      </c>
      <c r="W12" s="22"/>
      <c r="X12" s="22" t="s">
        <v>18</v>
      </c>
      <c r="Y12" s="22"/>
      <c r="Z12" s="22" t="s">
        <v>19</v>
      </c>
      <c r="AA12" s="22"/>
      <c r="AB12" s="22" t="s">
        <v>20</v>
      </c>
      <c r="AC12" s="22"/>
      <c r="AD12" s="22" t="s">
        <v>21</v>
      </c>
      <c r="AE12" s="22"/>
      <c r="AF12" s="22" t="s">
        <v>22</v>
      </c>
      <c r="AG12" s="22"/>
      <c r="AH12" s="22" t="s">
        <v>23</v>
      </c>
      <c r="AI12" s="22"/>
      <c r="AJ12" s="22" t="s">
        <v>24</v>
      </c>
      <c r="AK12" s="22"/>
      <c r="AL12" s="22" t="s">
        <v>25</v>
      </c>
      <c r="AM12" s="22"/>
      <c r="AN12" s="22" t="s">
        <v>26</v>
      </c>
      <c r="AO12" s="22"/>
      <c r="AP12" s="22" t="s">
        <v>27</v>
      </c>
      <c r="AQ12" s="22"/>
      <c r="AR12" s="22" t="s">
        <v>28</v>
      </c>
      <c r="AS12" s="22"/>
      <c r="AT12" s="22" t="s">
        <v>29</v>
      </c>
      <c r="AU12" s="22"/>
      <c r="AV12" s="22" t="s">
        <v>30</v>
      </c>
      <c r="AW12" s="22"/>
      <c r="AX12" s="22"/>
      <c r="AY12" s="22"/>
      <c r="AZ12" s="22" t="s">
        <v>31</v>
      </c>
      <c r="BA12" s="22"/>
    </row>
    <row r="13" spans="2:53" s="1" customFormat="1" ht="24" customHeight="1" x14ac:dyDescent="0.2">
      <c r="C13" s="22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1704</v>
      </c>
      <c r="E14" s="4">
        <v>8908.8988121999992</v>
      </c>
      <c r="F14" s="4">
        <v>17747</v>
      </c>
      <c r="G14" s="4">
        <v>30256.518798900001</v>
      </c>
      <c r="H14" s="4">
        <v>13397</v>
      </c>
      <c r="I14" s="4">
        <v>18991.3246163</v>
      </c>
      <c r="J14" s="4">
        <v>73</v>
      </c>
      <c r="K14" s="4">
        <v>9355.4692599999998</v>
      </c>
      <c r="L14" s="4">
        <v>1378</v>
      </c>
      <c r="M14" s="4">
        <v>64339.013187700002</v>
      </c>
      <c r="N14" s="4">
        <v>27836</v>
      </c>
      <c r="O14" s="4">
        <v>319716.0671178</v>
      </c>
      <c r="P14" s="4">
        <v>2602</v>
      </c>
      <c r="Q14" s="4">
        <v>383974.69700560003</v>
      </c>
      <c r="R14" s="4">
        <v>33060</v>
      </c>
      <c r="S14" s="4">
        <v>294957.31821910001</v>
      </c>
      <c r="T14" s="4">
        <v>39</v>
      </c>
      <c r="U14" s="4">
        <v>241.42445330000001</v>
      </c>
      <c r="V14" s="4">
        <v>184</v>
      </c>
      <c r="W14" s="4">
        <v>68.899255600000004</v>
      </c>
      <c r="X14" s="4">
        <v>63721</v>
      </c>
      <c r="Y14" s="4">
        <v>998958.4060514</v>
      </c>
      <c r="Z14" s="4">
        <v>2</v>
      </c>
      <c r="AA14" s="4">
        <v>1905</v>
      </c>
      <c r="AB14" s="4">
        <v>820</v>
      </c>
      <c r="AC14" s="4">
        <v>4104.5199942999998</v>
      </c>
      <c r="AD14" s="4">
        <v>1627</v>
      </c>
      <c r="AE14" s="4">
        <v>11315.806218199999</v>
      </c>
      <c r="AF14" s="4">
        <v>1</v>
      </c>
      <c r="AG14" s="4">
        <v>20000</v>
      </c>
      <c r="AH14" s="4">
        <v>3</v>
      </c>
      <c r="AI14" s="4">
        <v>536.85578999999996</v>
      </c>
      <c r="AJ14" s="4">
        <v>2539</v>
      </c>
      <c r="AK14" s="4">
        <v>2876.9435911999999</v>
      </c>
      <c r="AL14" s="4">
        <v>4992</v>
      </c>
      <c r="AM14" s="4">
        <v>40739.125593700002</v>
      </c>
      <c r="AN14" s="4">
        <v>63</v>
      </c>
      <c r="AO14" s="4">
        <v>1342195.577141</v>
      </c>
      <c r="AP14" s="4">
        <v>451</v>
      </c>
      <c r="AQ14" s="4">
        <v>6852.1547452000004</v>
      </c>
      <c r="AR14" s="4">
        <v>4729</v>
      </c>
      <c r="AS14" s="4">
        <v>189056.17967909999</v>
      </c>
      <c r="AT14" s="4">
        <v>16057</v>
      </c>
      <c r="AU14" s="4">
        <v>95974.121371899993</v>
      </c>
      <c r="AV14" s="4">
        <v>137053</v>
      </c>
      <c r="AW14" s="4">
        <v>10737160.2426163</v>
      </c>
      <c r="AX14" s="4">
        <v>158353</v>
      </c>
      <c r="AY14" s="4">
        <v>12371238.2755535</v>
      </c>
      <c r="AZ14" s="4">
        <v>23827</v>
      </c>
      <c r="BA14" s="4">
        <v>45796.4864447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5" t="s">
        <v>89</v>
      </c>
      <c r="D16" s="6">
        <v>1704</v>
      </c>
      <c r="E16" s="6">
        <v>8908.8988121999992</v>
      </c>
      <c r="F16" s="6">
        <v>17747</v>
      </c>
      <c r="G16" s="6">
        <v>30256.518798900001</v>
      </c>
      <c r="H16" s="6">
        <v>13397</v>
      </c>
      <c r="I16" s="6">
        <v>18991.3246163</v>
      </c>
      <c r="J16" s="6">
        <v>73</v>
      </c>
      <c r="K16" s="6">
        <v>9355.4692599999998</v>
      </c>
      <c r="L16" s="6">
        <v>1378</v>
      </c>
      <c r="M16" s="6">
        <v>64339.013187700002</v>
      </c>
      <c r="N16" s="6">
        <v>27836</v>
      </c>
      <c r="O16" s="6">
        <v>319716.0671178</v>
      </c>
      <c r="P16" s="6">
        <v>2602</v>
      </c>
      <c r="Q16" s="6">
        <v>383974.69700560003</v>
      </c>
      <c r="R16" s="6">
        <v>33060</v>
      </c>
      <c r="S16" s="6">
        <v>294957.31821910001</v>
      </c>
      <c r="T16" s="6">
        <v>39</v>
      </c>
      <c r="U16" s="6">
        <v>241.42445330000001</v>
      </c>
      <c r="V16" s="6">
        <v>184</v>
      </c>
      <c r="W16" s="6">
        <v>68.899255600000004</v>
      </c>
      <c r="X16" s="6">
        <v>63721</v>
      </c>
      <c r="Y16" s="6">
        <v>998958.4060514</v>
      </c>
      <c r="Z16" s="6">
        <v>2</v>
      </c>
      <c r="AA16" s="6">
        <v>1905</v>
      </c>
      <c r="AB16" s="6">
        <v>820</v>
      </c>
      <c r="AC16" s="6">
        <v>4104.5199942999998</v>
      </c>
      <c r="AD16" s="6">
        <v>1627</v>
      </c>
      <c r="AE16" s="6">
        <v>11315.806218199999</v>
      </c>
      <c r="AF16" s="6">
        <v>1</v>
      </c>
      <c r="AG16" s="6">
        <v>20000</v>
      </c>
      <c r="AH16" s="6">
        <v>3</v>
      </c>
      <c r="AI16" s="6">
        <v>536.85578999999996</v>
      </c>
      <c r="AJ16" s="6">
        <v>2539</v>
      </c>
      <c r="AK16" s="6">
        <v>2876.9435911999999</v>
      </c>
      <c r="AL16" s="6">
        <v>4992</v>
      </c>
      <c r="AM16" s="6">
        <v>40739.125593700002</v>
      </c>
      <c r="AN16" s="6">
        <v>63</v>
      </c>
      <c r="AO16" s="6">
        <v>1342195.577141</v>
      </c>
      <c r="AP16" s="6">
        <v>451</v>
      </c>
      <c r="AQ16" s="6">
        <v>6852.1547452000004</v>
      </c>
      <c r="AR16" s="6">
        <v>4729</v>
      </c>
      <c r="AS16" s="6">
        <v>189056.17967909999</v>
      </c>
      <c r="AT16" s="6">
        <v>16057</v>
      </c>
      <c r="AU16" s="6">
        <v>95974.121371899993</v>
      </c>
      <c r="AV16" s="6">
        <v>137053</v>
      </c>
      <c r="AW16" s="6">
        <v>10737160.2426163</v>
      </c>
      <c r="AX16" s="6">
        <v>158353</v>
      </c>
      <c r="AY16" s="6">
        <v>12371238.2755535</v>
      </c>
      <c r="AZ16" s="6">
        <v>23827</v>
      </c>
      <c r="BA16" s="6">
        <v>45796.4864447</v>
      </c>
    </row>
  </sheetData>
  <mergeCells count="36"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AN10:AY10"/>
    <mergeCell ref="AN11:AW11"/>
    <mergeCell ref="AN12:AO12"/>
    <mergeCell ref="AP12:AQ12"/>
    <mergeCell ref="AR12:AS12"/>
    <mergeCell ref="AT12:AU12"/>
    <mergeCell ref="AV12:AW12"/>
    <mergeCell ref="AX11:AY12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9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3" width="0.42578125" customWidth="1"/>
    <col min="4" max="4" width="0.140625" customWidth="1"/>
    <col min="5" max="5" width="27" customWidth="1"/>
    <col min="6" max="6" width="8.5703125" customWidth="1"/>
    <col min="7" max="55" width="15.7109375" customWidth="1"/>
    <col min="56" max="56" width="11.85546875" customWidth="1"/>
    <col min="57" max="57" width="8.57031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26" t="s">
        <v>83</v>
      </c>
      <c r="C2" s="26"/>
      <c r="D2" s="26"/>
      <c r="E2" s="26"/>
      <c r="F2" s="26"/>
    </row>
    <row r="3" spans="2:57" s="1" customFormat="1" ht="4.7" customHeight="1" x14ac:dyDescent="0.2"/>
    <row r="4" spans="2:57" s="1" customFormat="1" ht="18.2" customHeight="1" x14ac:dyDescent="0.2">
      <c r="B4" s="26" t="s">
        <v>84</v>
      </c>
      <c r="C4" s="26"/>
      <c r="D4" s="26"/>
    </row>
    <row r="5" spans="2:57" s="1" customFormat="1" ht="6.4" customHeight="1" x14ac:dyDescent="0.2"/>
    <row r="6" spans="2:57" s="1" customFormat="1" ht="18.2" customHeight="1" x14ac:dyDescent="0.2">
      <c r="B6" s="26" t="s">
        <v>85</v>
      </c>
      <c r="C6" s="26"/>
      <c r="D6" s="26"/>
      <c r="E6" s="26"/>
    </row>
    <row r="7" spans="2:57" s="1" customFormat="1" ht="3.75" customHeight="1" x14ac:dyDescent="0.2"/>
    <row r="8" spans="2:57" s="1" customFormat="1" ht="11.1" customHeight="1" x14ac:dyDescent="0.2">
      <c r="C8" s="27" t="s">
        <v>86</v>
      </c>
      <c r="D8" s="27"/>
    </row>
    <row r="9" spans="2:57" s="1" customFormat="1" ht="24.6" customHeight="1" x14ac:dyDescent="0.2"/>
    <row r="10" spans="2:57" s="1" customFormat="1" ht="10.7" customHeight="1" x14ac:dyDescent="0.2"/>
    <row r="11" spans="2:57" s="1" customFormat="1" ht="20.85" customHeight="1" x14ac:dyDescent="0.2">
      <c r="D11" s="28" t="s">
        <v>90</v>
      </c>
      <c r="E11" s="28"/>
    </row>
    <row r="12" spans="2:57" s="1" customFormat="1" ht="10.15" customHeight="1" x14ac:dyDescent="0.2"/>
    <row r="13" spans="2:57" s="1" customFormat="1" ht="24" customHeight="1" x14ac:dyDescent="0.2">
      <c r="E13" s="22" t="s">
        <v>0</v>
      </c>
      <c r="F13" s="22"/>
      <c r="G13" s="22" t="s">
        <v>1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 t="s">
        <v>2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 t="s">
        <v>3</v>
      </c>
      <c r="BD13" s="22"/>
      <c r="BE13" s="22"/>
    </row>
    <row r="14" spans="2:57" s="1" customFormat="1" ht="24" customHeight="1" x14ac:dyDescent="0.2">
      <c r="E14" s="22"/>
      <c r="F14" s="22"/>
      <c r="G14" s="22" t="s">
        <v>4</v>
      </c>
      <c r="H14" s="22"/>
      <c r="I14" s="22"/>
      <c r="J14" s="22"/>
      <c r="K14" s="22"/>
      <c r="L14" s="22"/>
      <c r="M14" s="22"/>
      <c r="N14" s="22"/>
      <c r="O14" s="22"/>
      <c r="P14" s="22"/>
      <c r="Q14" s="22" t="s">
        <v>5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 t="s">
        <v>6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 t="s">
        <v>6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 t="s">
        <v>7</v>
      </c>
      <c r="BB14" s="22"/>
      <c r="BC14" s="22"/>
      <c r="BD14" s="22"/>
      <c r="BE14" s="22"/>
    </row>
    <row r="15" spans="2:57" s="1" customFormat="1" ht="45.4" customHeight="1" x14ac:dyDescent="0.2">
      <c r="E15" s="22"/>
      <c r="F15" s="22"/>
      <c r="G15" s="22" t="s">
        <v>8</v>
      </c>
      <c r="H15" s="22"/>
      <c r="I15" s="22" t="s">
        <v>9</v>
      </c>
      <c r="J15" s="22"/>
      <c r="K15" s="22" t="s">
        <v>10</v>
      </c>
      <c r="L15" s="22"/>
      <c r="M15" s="22" t="s">
        <v>11</v>
      </c>
      <c r="N15" s="22"/>
      <c r="O15" s="22" t="s">
        <v>12</v>
      </c>
      <c r="P15" s="22"/>
      <c r="Q15" s="22" t="s">
        <v>13</v>
      </c>
      <c r="R15" s="22"/>
      <c r="S15" s="22" t="s">
        <v>14</v>
      </c>
      <c r="T15" s="22"/>
      <c r="U15" s="22" t="s">
        <v>15</v>
      </c>
      <c r="V15" s="22"/>
      <c r="W15" s="22" t="s">
        <v>16</v>
      </c>
      <c r="X15" s="22"/>
      <c r="Y15" s="22" t="s">
        <v>17</v>
      </c>
      <c r="Z15" s="22"/>
      <c r="AA15" s="22" t="s">
        <v>18</v>
      </c>
      <c r="AB15" s="22"/>
      <c r="AC15" s="22" t="s">
        <v>19</v>
      </c>
      <c r="AD15" s="22"/>
      <c r="AE15" s="22" t="s">
        <v>20</v>
      </c>
      <c r="AF15" s="22"/>
      <c r="AG15" s="22" t="s">
        <v>21</v>
      </c>
      <c r="AH15" s="22"/>
      <c r="AI15" s="22" t="s">
        <v>22</v>
      </c>
      <c r="AJ15" s="22"/>
      <c r="AK15" s="22" t="s">
        <v>23</v>
      </c>
      <c r="AL15" s="22"/>
      <c r="AM15" s="22" t="s">
        <v>24</v>
      </c>
      <c r="AN15" s="22"/>
      <c r="AO15" s="22" t="s">
        <v>25</v>
      </c>
      <c r="AP15" s="22"/>
      <c r="AQ15" s="22" t="s">
        <v>26</v>
      </c>
      <c r="AR15" s="22"/>
      <c r="AS15" s="22" t="s">
        <v>27</v>
      </c>
      <c r="AT15" s="22"/>
      <c r="AU15" s="22" t="s">
        <v>28</v>
      </c>
      <c r="AV15" s="22"/>
      <c r="AW15" s="22" t="s">
        <v>29</v>
      </c>
      <c r="AX15" s="22"/>
      <c r="AY15" s="22" t="s">
        <v>30</v>
      </c>
      <c r="AZ15" s="22"/>
      <c r="BA15" s="22"/>
      <c r="BB15" s="22"/>
      <c r="BC15" s="22" t="s">
        <v>31</v>
      </c>
      <c r="BD15" s="22"/>
      <c r="BE15" s="22"/>
    </row>
    <row r="16" spans="2:57" s="1" customFormat="1" ht="24" customHeight="1" x14ac:dyDescent="0.2">
      <c r="E16" s="22"/>
      <c r="F16" s="22"/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2" t="s">
        <v>32</v>
      </c>
      <c r="N16" s="2" t="s">
        <v>33</v>
      </c>
      <c r="O16" s="2" t="s">
        <v>32</v>
      </c>
      <c r="P16" s="2" t="s">
        <v>33</v>
      </c>
      <c r="Q16" s="2" t="s">
        <v>32</v>
      </c>
      <c r="R16" s="2" t="s">
        <v>33</v>
      </c>
      <c r="S16" s="2" t="s">
        <v>32</v>
      </c>
      <c r="T16" s="2" t="s">
        <v>33</v>
      </c>
      <c r="U16" s="2" t="s">
        <v>32</v>
      </c>
      <c r="V16" s="2" t="s">
        <v>33</v>
      </c>
      <c r="W16" s="2" t="s">
        <v>32</v>
      </c>
      <c r="X16" s="2" t="s">
        <v>33</v>
      </c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" t="s">
        <v>33</v>
      </c>
      <c r="AE16" s="2" t="s">
        <v>32</v>
      </c>
      <c r="AF16" s="2" t="s">
        <v>33</v>
      </c>
      <c r="AG16" s="2" t="s">
        <v>32</v>
      </c>
      <c r="AH16" s="2" t="s">
        <v>33</v>
      </c>
      <c r="AI16" s="2" t="s">
        <v>32</v>
      </c>
      <c r="AJ16" s="2" t="s">
        <v>33</v>
      </c>
      <c r="AK16" s="2" t="s">
        <v>32</v>
      </c>
      <c r="AL16" s="2" t="s">
        <v>33</v>
      </c>
      <c r="AM16" s="2" t="s">
        <v>32</v>
      </c>
      <c r="AN16" s="2" t="s">
        <v>33</v>
      </c>
      <c r="AO16" s="2" t="s">
        <v>32</v>
      </c>
      <c r="AP16" s="2" t="s">
        <v>33</v>
      </c>
      <c r="AQ16" s="2" t="s">
        <v>32</v>
      </c>
      <c r="AR16" s="2" t="s">
        <v>33</v>
      </c>
      <c r="AS16" s="2" t="s">
        <v>32</v>
      </c>
      <c r="AT16" s="2" t="s">
        <v>33</v>
      </c>
      <c r="AU16" s="2" t="s">
        <v>32</v>
      </c>
      <c r="AV16" s="2" t="s">
        <v>33</v>
      </c>
      <c r="AW16" s="2" t="s">
        <v>32</v>
      </c>
      <c r="AX16" s="2" t="s">
        <v>33</v>
      </c>
      <c r="AY16" s="2" t="s">
        <v>32</v>
      </c>
      <c r="AZ16" s="2" t="s">
        <v>33</v>
      </c>
      <c r="BA16" s="2" t="s">
        <v>32</v>
      </c>
      <c r="BB16" s="2" t="s">
        <v>33</v>
      </c>
      <c r="BC16" s="2" t="s">
        <v>32</v>
      </c>
      <c r="BD16" s="22" t="s">
        <v>33</v>
      </c>
      <c r="BE16" s="22"/>
    </row>
    <row r="17" spans="5:57" s="1" customFormat="1" ht="19.149999999999999" customHeight="1" x14ac:dyDescent="0.2">
      <c r="E17" s="29" t="s">
        <v>68</v>
      </c>
      <c r="F17" s="29"/>
      <c r="G17" s="4">
        <v>0</v>
      </c>
      <c r="H17" s="4">
        <v>0</v>
      </c>
      <c r="I17" s="4">
        <v>2</v>
      </c>
      <c r="J17" s="4">
        <v>10.508749999999999</v>
      </c>
      <c r="K17" s="4">
        <v>0</v>
      </c>
      <c r="L17" s="4">
        <v>0</v>
      </c>
      <c r="M17" s="4">
        <v>0</v>
      </c>
      <c r="N17" s="4">
        <v>0</v>
      </c>
      <c r="O17" s="4">
        <v>2</v>
      </c>
      <c r="P17" s="4">
        <v>1733.7439199999999</v>
      </c>
      <c r="Q17" s="4">
        <v>166</v>
      </c>
      <c r="R17" s="4">
        <v>1271.72189</v>
      </c>
      <c r="S17" s="4">
        <v>8</v>
      </c>
      <c r="T17" s="4">
        <v>982.76869999999997</v>
      </c>
      <c r="U17" s="4">
        <v>1</v>
      </c>
      <c r="V17" s="4">
        <v>150</v>
      </c>
      <c r="W17" s="4">
        <v>0</v>
      </c>
      <c r="X17" s="4">
        <v>0</v>
      </c>
      <c r="Y17" s="4">
        <v>0</v>
      </c>
      <c r="Z17" s="4">
        <v>0</v>
      </c>
      <c r="AA17" s="4">
        <v>175</v>
      </c>
      <c r="AB17" s="4">
        <v>2404.4905899999999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18</v>
      </c>
      <c r="AX17" s="4">
        <v>29.75</v>
      </c>
      <c r="AY17" s="4">
        <v>611</v>
      </c>
      <c r="AZ17" s="4">
        <v>6517.3784699999997</v>
      </c>
      <c r="BA17" s="4">
        <v>629</v>
      </c>
      <c r="BB17" s="4">
        <v>6547.1284699999997</v>
      </c>
      <c r="BC17" s="4">
        <v>5</v>
      </c>
      <c r="BD17" s="30">
        <v>31.32949</v>
      </c>
      <c r="BE17" s="30"/>
    </row>
    <row r="18" spans="5:57" s="1" customFormat="1" ht="19.149999999999999" customHeight="1" x14ac:dyDescent="0.2">
      <c r="E18" s="29" t="s">
        <v>47</v>
      </c>
      <c r="F18" s="29"/>
      <c r="G18" s="4">
        <v>84</v>
      </c>
      <c r="H18" s="4">
        <v>492.49870529999998</v>
      </c>
      <c r="I18" s="4">
        <v>40</v>
      </c>
      <c r="J18" s="4">
        <v>139.429</v>
      </c>
      <c r="K18" s="4">
        <v>1</v>
      </c>
      <c r="L18" s="4">
        <v>0.35</v>
      </c>
      <c r="M18" s="4">
        <v>1</v>
      </c>
      <c r="N18" s="4">
        <v>200</v>
      </c>
      <c r="O18" s="4">
        <v>29</v>
      </c>
      <c r="P18" s="4">
        <v>9938.5103448000009</v>
      </c>
      <c r="Q18" s="4">
        <v>370</v>
      </c>
      <c r="R18" s="4">
        <v>23837.191637799999</v>
      </c>
      <c r="S18" s="4">
        <v>210</v>
      </c>
      <c r="T18" s="4">
        <v>24523.936939200001</v>
      </c>
      <c r="U18" s="4">
        <v>44</v>
      </c>
      <c r="V18" s="4">
        <v>21691.777248300001</v>
      </c>
      <c r="W18" s="4">
        <v>0</v>
      </c>
      <c r="X18" s="4">
        <v>0</v>
      </c>
      <c r="Y18" s="4">
        <v>0</v>
      </c>
      <c r="Z18" s="4">
        <v>0</v>
      </c>
      <c r="AA18" s="4">
        <v>624</v>
      </c>
      <c r="AB18" s="4">
        <v>70052.905825299997</v>
      </c>
      <c r="AC18" s="4">
        <v>0</v>
      </c>
      <c r="AD18" s="4">
        <v>0</v>
      </c>
      <c r="AE18" s="4">
        <v>15</v>
      </c>
      <c r="AF18" s="4">
        <v>122.93040999999999</v>
      </c>
      <c r="AG18" s="4">
        <v>82</v>
      </c>
      <c r="AH18" s="4">
        <v>785.63287000000003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0.1</v>
      </c>
      <c r="AO18" s="4">
        <v>99</v>
      </c>
      <c r="AP18" s="4">
        <v>908.66327999999999</v>
      </c>
      <c r="AQ18" s="4">
        <v>0</v>
      </c>
      <c r="AR18" s="4">
        <v>0</v>
      </c>
      <c r="AS18" s="4">
        <v>18</v>
      </c>
      <c r="AT18" s="4">
        <v>394.59273999999999</v>
      </c>
      <c r="AU18" s="4">
        <v>53</v>
      </c>
      <c r="AV18" s="4">
        <v>4972.4804299999996</v>
      </c>
      <c r="AW18" s="4">
        <v>92</v>
      </c>
      <c r="AX18" s="4">
        <v>7430.1128576999999</v>
      </c>
      <c r="AY18" s="4">
        <v>4146</v>
      </c>
      <c r="AZ18" s="4">
        <v>151850.3331167</v>
      </c>
      <c r="BA18" s="4">
        <v>4309</v>
      </c>
      <c r="BB18" s="4">
        <v>164647.51914439999</v>
      </c>
      <c r="BC18" s="4">
        <v>136</v>
      </c>
      <c r="BD18" s="30">
        <v>640.64694929999996</v>
      </c>
      <c r="BE18" s="30"/>
    </row>
    <row r="19" spans="5:57" s="1" customFormat="1" ht="19.149999999999999" customHeight="1" x14ac:dyDescent="0.2">
      <c r="E19" s="29" t="s">
        <v>48</v>
      </c>
      <c r="F19" s="29"/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300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1</v>
      </c>
      <c r="AB19" s="4">
        <v>300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18</v>
      </c>
      <c r="AO19" s="4">
        <v>2</v>
      </c>
      <c r="AP19" s="4">
        <v>18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41</v>
      </c>
      <c r="AX19" s="4">
        <v>195.36</v>
      </c>
      <c r="AY19" s="4">
        <v>441</v>
      </c>
      <c r="AZ19" s="4">
        <v>732.67508999999995</v>
      </c>
      <c r="BA19" s="4">
        <v>482</v>
      </c>
      <c r="BB19" s="4">
        <v>928.03508999999997</v>
      </c>
      <c r="BC19" s="4">
        <v>3</v>
      </c>
      <c r="BD19" s="30">
        <v>318</v>
      </c>
      <c r="BE19" s="30"/>
    </row>
    <row r="20" spans="5:57" s="1" customFormat="1" ht="19.149999999999999" customHeight="1" x14ac:dyDescent="0.2">
      <c r="E20" s="29" t="s">
        <v>34</v>
      </c>
      <c r="F20" s="29"/>
      <c r="G20" s="4">
        <v>28</v>
      </c>
      <c r="H20" s="4">
        <v>90.77</v>
      </c>
      <c r="I20" s="4">
        <v>272</v>
      </c>
      <c r="J20" s="4">
        <v>1044.50812</v>
      </c>
      <c r="K20" s="4">
        <v>230</v>
      </c>
      <c r="L20" s="4">
        <v>850.16264999999999</v>
      </c>
      <c r="M20" s="4">
        <v>9</v>
      </c>
      <c r="N20" s="4">
        <v>33.192</v>
      </c>
      <c r="O20" s="4">
        <v>7</v>
      </c>
      <c r="P20" s="4">
        <v>456.35050000000001</v>
      </c>
      <c r="Q20" s="4">
        <v>434</v>
      </c>
      <c r="R20" s="4">
        <v>6676.4720360000001</v>
      </c>
      <c r="S20" s="4">
        <v>26</v>
      </c>
      <c r="T20" s="4">
        <v>2823.3466800000001</v>
      </c>
      <c r="U20" s="4">
        <v>3</v>
      </c>
      <c r="V20" s="4">
        <v>1902.4737500000001</v>
      </c>
      <c r="W20" s="4">
        <v>2</v>
      </c>
      <c r="X20" s="4">
        <v>24</v>
      </c>
      <c r="Y20" s="4">
        <v>0</v>
      </c>
      <c r="Z20" s="4">
        <v>0</v>
      </c>
      <c r="AA20" s="4">
        <v>465</v>
      </c>
      <c r="AB20" s="4">
        <v>11426.292466000001</v>
      </c>
      <c r="AC20" s="4">
        <v>0</v>
      </c>
      <c r="AD20" s="4">
        <v>0</v>
      </c>
      <c r="AE20" s="4">
        <v>48</v>
      </c>
      <c r="AF20" s="4">
        <v>180.12757500000001</v>
      </c>
      <c r="AG20" s="4">
        <v>19</v>
      </c>
      <c r="AH20" s="4">
        <v>273.160484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67</v>
      </c>
      <c r="AP20" s="4">
        <v>453.28805899999998</v>
      </c>
      <c r="AQ20" s="4">
        <v>3</v>
      </c>
      <c r="AR20" s="4">
        <v>920</v>
      </c>
      <c r="AS20" s="4">
        <v>26</v>
      </c>
      <c r="AT20" s="4">
        <v>309.77746000000002</v>
      </c>
      <c r="AU20" s="4">
        <v>166</v>
      </c>
      <c r="AV20" s="4">
        <v>8421.9225440999999</v>
      </c>
      <c r="AW20" s="4">
        <v>737</v>
      </c>
      <c r="AX20" s="4">
        <v>2341.48713</v>
      </c>
      <c r="AY20" s="4">
        <v>784</v>
      </c>
      <c r="AZ20" s="4">
        <v>14135.708238499999</v>
      </c>
      <c r="BA20" s="4">
        <v>1716</v>
      </c>
      <c r="BB20" s="4">
        <v>26128.8953726</v>
      </c>
      <c r="BC20" s="4">
        <v>213</v>
      </c>
      <c r="BD20" s="30">
        <v>1306.1458700000001</v>
      </c>
      <c r="BE20" s="30"/>
    </row>
    <row r="21" spans="5:57" s="1" customFormat="1" ht="19.149999999999999" customHeight="1" x14ac:dyDescent="0.2">
      <c r="E21" s="29" t="s">
        <v>35</v>
      </c>
      <c r="F21" s="29"/>
      <c r="G21" s="4">
        <v>10</v>
      </c>
      <c r="H21" s="4">
        <v>50.8</v>
      </c>
      <c r="I21" s="4">
        <v>150</v>
      </c>
      <c r="J21" s="4">
        <v>543.4459071</v>
      </c>
      <c r="K21" s="4">
        <v>43</v>
      </c>
      <c r="L21" s="4">
        <v>86.221274500000007</v>
      </c>
      <c r="M21" s="4">
        <v>0</v>
      </c>
      <c r="N21" s="4">
        <v>0</v>
      </c>
      <c r="O21" s="4">
        <v>37</v>
      </c>
      <c r="P21" s="4">
        <v>415.50606729999998</v>
      </c>
      <c r="Q21" s="4">
        <v>423</v>
      </c>
      <c r="R21" s="4">
        <v>5948.4270669999996</v>
      </c>
      <c r="S21" s="4">
        <v>48</v>
      </c>
      <c r="T21" s="4">
        <v>7728.7195696999997</v>
      </c>
      <c r="U21" s="4">
        <v>15</v>
      </c>
      <c r="V21" s="4">
        <v>7644.4522551999999</v>
      </c>
      <c r="W21" s="4">
        <v>0</v>
      </c>
      <c r="X21" s="4">
        <v>0</v>
      </c>
      <c r="Y21" s="4">
        <v>0</v>
      </c>
      <c r="Z21" s="4">
        <v>0</v>
      </c>
      <c r="AA21" s="4">
        <v>486</v>
      </c>
      <c r="AB21" s="4">
        <v>21321.598891900001</v>
      </c>
      <c r="AC21" s="4">
        <v>0</v>
      </c>
      <c r="AD21" s="4">
        <v>0</v>
      </c>
      <c r="AE21" s="4">
        <v>10</v>
      </c>
      <c r="AF21" s="4">
        <v>27.947415899999999</v>
      </c>
      <c r="AG21" s="4">
        <v>21</v>
      </c>
      <c r="AH21" s="4">
        <v>262.50788999999997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31</v>
      </c>
      <c r="AP21" s="4">
        <v>290.45530589999998</v>
      </c>
      <c r="AQ21" s="4">
        <v>0</v>
      </c>
      <c r="AR21" s="4">
        <v>0</v>
      </c>
      <c r="AS21" s="4">
        <v>3</v>
      </c>
      <c r="AT21" s="4">
        <v>33.402430000000003</v>
      </c>
      <c r="AU21" s="4">
        <v>134</v>
      </c>
      <c r="AV21" s="4">
        <v>14976.705532600001</v>
      </c>
      <c r="AW21" s="4">
        <v>81</v>
      </c>
      <c r="AX21" s="4">
        <v>446.87900000000002</v>
      </c>
      <c r="AY21" s="4">
        <v>514</v>
      </c>
      <c r="AZ21" s="4">
        <v>108600.98327719999</v>
      </c>
      <c r="BA21" s="4">
        <v>732</v>
      </c>
      <c r="BB21" s="4">
        <v>124057.97023979999</v>
      </c>
      <c r="BC21" s="4">
        <v>124</v>
      </c>
      <c r="BD21" s="30">
        <v>383.35936820000001</v>
      </c>
      <c r="BE21" s="30"/>
    </row>
    <row r="22" spans="5:57" s="1" customFormat="1" ht="19.149999999999999" customHeight="1" x14ac:dyDescent="0.2">
      <c r="E22" s="29" t="s">
        <v>36</v>
      </c>
      <c r="F22" s="29"/>
      <c r="G22" s="4">
        <v>2</v>
      </c>
      <c r="H22" s="4">
        <v>0.42498000000000002</v>
      </c>
      <c r="I22" s="4">
        <v>2</v>
      </c>
      <c r="J22" s="4">
        <v>3.45</v>
      </c>
      <c r="K22" s="4">
        <v>1</v>
      </c>
      <c r="L22" s="4">
        <v>0.37497999999999998</v>
      </c>
      <c r="M22" s="4">
        <v>0</v>
      </c>
      <c r="N22" s="4">
        <v>0</v>
      </c>
      <c r="O22" s="4">
        <v>3</v>
      </c>
      <c r="P22" s="4">
        <v>28.940719999999999</v>
      </c>
      <c r="Q22" s="4">
        <v>192</v>
      </c>
      <c r="R22" s="4">
        <v>2936.41554</v>
      </c>
      <c r="S22" s="4">
        <v>19</v>
      </c>
      <c r="T22" s="4">
        <v>1611.33475</v>
      </c>
      <c r="U22" s="4">
        <v>1</v>
      </c>
      <c r="V22" s="4">
        <v>100</v>
      </c>
      <c r="W22" s="4">
        <v>0</v>
      </c>
      <c r="X22" s="4">
        <v>0</v>
      </c>
      <c r="Y22" s="4">
        <v>0</v>
      </c>
      <c r="Z22" s="4">
        <v>0</v>
      </c>
      <c r="AA22" s="4">
        <v>212</v>
      </c>
      <c r="AB22" s="4">
        <v>4647.7502899999999</v>
      </c>
      <c r="AC22" s="4">
        <v>0</v>
      </c>
      <c r="AD22" s="4">
        <v>0</v>
      </c>
      <c r="AE22" s="4">
        <v>22</v>
      </c>
      <c r="AF22" s="4">
        <v>125.09003</v>
      </c>
      <c r="AG22" s="4">
        <v>39</v>
      </c>
      <c r="AH22" s="4">
        <v>395.83440000000002</v>
      </c>
      <c r="AI22" s="4">
        <v>0</v>
      </c>
      <c r="AJ22" s="4">
        <v>0</v>
      </c>
      <c r="AK22" s="4">
        <v>0</v>
      </c>
      <c r="AL22" s="4">
        <v>0</v>
      </c>
      <c r="AM22" s="4">
        <v>3</v>
      </c>
      <c r="AN22" s="4">
        <v>5.5</v>
      </c>
      <c r="AO22" s="4">
        <v>64</v>
      </c>
      <c r="AP22" s="4">
        <v>526.42443000000003</v>
      </c>
      <c r="AQ22" s="4">
        <v>0</v>
      </c>
      <c r="AR22" s="4">
        <v>0</v>
      </c>
      <c r="AS22" s="4">
        <v>5</v>
      </c>
      <c r="AT22" s="4">
        <v>39.200760000000002</v>
      </c>
      <c r="AU22" s="4">
        <v>199</v>
      </c>
      <c r="AV22" s="4">
        <v>5502.7551299999996</v>
      </c>
      <c r="AW22" s="4">
        <v>53</v>
      </c>
      <c r="AX22" s="4">
        <v>273.89600000000002</v>
      </c>
      <c r="AY22" s="4">
        <v>375</v>
      </c>
      <c r="AZ22" s="4">
        <v>4020.3609900000001</v>
      </c>
      <c r="BA22" s="4">
        <v>632</v>
      </c>
      <c r="BB22" s="4">
        <v>9836.2128799999991</v>
      </c>
      <c r="BC22" s="4">
        <v>35</v>
      </c>
      <c r="BD22" s="30">
        <v>138.60588999999999</v>
      </c>
      <c r="BE22" s="30"/>
    </row>
    <row r="23" spans="5:57" s="1" customFormat="1" ht="19.149999999999999" customHeight="1" x14ac:dyDescent="0.2">
      <c r="E23" s="29" t="s">
        <v>37</v>
      </c>
      <c r="F23" s="29"/>
      <c r="G23" s="4">
        <v>653</v>
      </c>
      <c r="H23" s="4">
        <v>1578.0592825000001</v>
      </c>
      <c r="I23" s="4">
        <v>33</v>
      </c>
      <c r="J23" s="4">
        <v>5.0999999999999996</v>
      </c>
      <c r="K23" s="4">
        <v>18</v>
      </c>
      <c r="L23" s="4">
        <v>20.108000000000001</v>
      </c>
      <c r="M23" s="4">
        <v>6</v>
      </c>
      <c r="N23" s="4">
        <v>3708.3130500000002</v>
      </c>
      <c r="O23" s="4">
        <v>9</v>
      </c>
      <c r="P23" s="4">
        <v>390.72363000000001</v>
      </c>
      <c r="Q23" s="4">
        <v>787</v>
      </c>
      <c r="R23" s="4">
        <v>19216.398379999999</v>
      </c>
      <c r="S23" s="4">
        <v>104</v>
      </c>
      <c r="T23" s="4">
        <v>13758.696019999999</v>
      </c>
      <c r="U23" s="4">
        <v>14</v>
      </c>
      <c r="V23" s="4">
        <v>22316.301810000001</v>
      </c>
      <c r="W23" s="4">
        <v>0</v>
      </c>
      <c r="X23" s="4">
        <v>0</v>
      </c>
      <c r="Y23" s="4">
        <v>180</v>
      </c>
      <c r="Z23" s="4">
        <v>0.25790000000000002</v>
      </c>
      <c r="AA23" s="4">
        <v>1085</v>
      </c>
      <c r="AB23" s="4">
        <v>55291.654110000003</v>
      </c>
      <c r="AC23" s="4">
        <v>0</v>
      </c>
      <c r="AD23" s="4">
        <v>0</v>
      </c>
      <c r="AE23" s="4">
        <v>76</v>
      </c>
      <c r="AF23" s="4">
        <v>225.14440999999999</v>
      </c>
      <c r="AG23" s="4">
        <v>73</v>
      </c>
      <c r="AH23" s="4">
        <v>1004.8017599999999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9</v>
      </c>
      <c r="AO23" s="4">
        <v>150</v>
      </c>
      <c r="AP23" s="4">
        <v>1238.9461699999999</v>
      </c>
      <c r="AQ23" s="4">
        <v>1</v>
      </c>
      <c r="AR23" s="4">
        <v>11.15</v>
      </c>
      <c r="AS23" s="4">
        <v>6</v>
      </c>
      <c r="AT23" s="4">
        <v>35.959886699999998</v>
      </c>
      <c r="AU23" s="4">
        <v>180</v>
      </c>
      <c r="AV23" s="4">
        <v>8429.8117782000008</v>
      </c>
      <c r="AW23" s="4">
        <v>284</v>
      </c>
      <c r="AX23" s="4">
        <v>3273.7642999999998</v>
      </c>
      <c r="AY23" s="4">
        <v>846</v>
      </c>
      <c r="AZ23" s="4">
        <v>864981.01078330004</v>
      </c>
      <c r="BA23" s="4">
        <v>1317</v>
      </c>
      <c r="BB23" s="4">
        <v>876731.69674819999</v>
      </c>
      <c r="BC23" s="4">
        <v>1052</v>
      </c>
      <c r="BD23" s="30">
        <v>4270.8949586999997</v>
      </c>
      <c r="BE23" s="30"/>
    </row>
    <row r="24" spans="5:57" s="1" customFormat="1" ht="19.149999999999999" customHeight="1" x14ac:dyDescent="0.2">
      <c r="E24" s="29" t="s">
        <v>69</v>
      </c>
      <c r="F24" s="29"/>
      <c r="G24" s="4">
        <v>1</v>
      </c>
      <c r="H24" s="4">
        <v>18</v>
      </c>
      <c r="I24" s="4">
        <v>1</v>
      </c>
      <c r="J24" s="4">
        <v>12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29.75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29.75</v>
      </c>
      <c r="AC24" s="4">
        <v>0</v>
      </c>
      <c r="AD24" s="4">
        <v>0</v>
      </c>
      <c r="AE24" s="4">
        <v>0</v>
      </c>
      <c r="AF24" s="4">
        <v>0</v>
      </c>
      <c r="AG24" s="4">
        <v>84</v>
      </c>
      <c r="AH24" s="4">
        <v>1232.1051500000001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84</v>
      </c>
      <c r="AP24" s="4">
        <v>1232.1051500000001</v>
      </c>
      <c r="AQ24" s="4">
        <v>0</v>
      </c>
      <c r="AR24" s="4">
        <v>0</v>
      </c>
      <c r="AS24" s="4">
        <v>0</v>
      </c>
      <c r="AT24" s="4">
        <v>0</v>
      </c>
      <c r="AU24" s="4">
        <v>22</v>
      </c>
      <c r="AV24" s="4">
        <v>679.39</v>
      </c>
      <c r="AW24" s="4">
        <v>1</v>
      </c>
      <c r="AX24" s="4">
        <v>1</v>
      </c>
      <c r="AY24" s="4">
        <v>92</v>
      </c>
      <c r="AZ24" s="4">
        <v>753.63008000000002</v>
      </c>
      <c r="BA24" s="4">
        <v>115</v>
      </c>
      <c r="BB24" s="4">
        <v>1434.02008</v>
      </c>
      <c r="BC24" s="4">
        <v>0</v>
      </c>
      <c r="BD24" s="30">
        <v>0</v>
      </c>
      <c r="BE24" s="30"/>
    </row>
    <row r="25" spans="5:57" s="1" customFormat="1" ht="19.149999999999999" customHeight="1" x14ac:dyDescent="0.2">
      <c r="E25" s="29" t="s">
        <v>49</v>
      </c>
      <c r="F25" s="29"/>
      <c r="G25" s="4">
        <v>0</v>
      </c>
      <c r="H25" s="4">
        <v>0</v>
      </c>
      <c r="I25" s="4">
        <v>74</v>
      </c>
      <c r="J25" s="4">
        <v>136.45741000000001</v>
      </c>
      <c r="K25" s="4">
        <v>72</v>
      </c>
      <c r="L25" s="4">
        <v>133.28779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86</v>
      </c>
      <c r="AX25" s="4">
        <v>233.84898000000001</v>
      </c>
      <c r="AY25" s="4">
        <v>6</v>
      </c>
      <c r="AZ25" s="4">
        <v>1500</v>
      </c>
      <c r="BA25" s="4">
        <v>92</v>
      </c>
      <c r="BB25" s="4">
        <v>1733.84898</v>
      </c>
      <c r="BC25" s="4">
        <v>48</v>
      </c>
      <c r="BD25" s="30">
        <v>53.855559999999997</v>
      </c>
      <c r="BE25" s="30"/>
    </row>
    <row r="26" spans="5:57" s="1" customFormat="1" ht="19.149999999999999" customHeight="1" x14ac:dyDescent="0.2">
      <c r="E26" s="29" t="s">
        <v>38</v>
      </c>
      <c r="F26" s="29"/>
      <c r="G26" s="4">
        <v>34</v>
      </c>
      <c r="H26" s="4">
        <v>140.7612934</v>
      </c>
      <c r="I26" s="4">
        <v>53</v>
      </c>
      <c r="J26" s="4">
        <v>4958.6902708999996</v>
      </c>
      <c r="K26" s="4">
        <v>2</v>
      </c>
      <c r="L26" s="4">
        <v>203</v>
      </c>
      <c r="M26" s="4">
        <v>4</v>
      </c>
      <c r="N26" s="4">
        <v>1257.2555199999999</v>
      </c>
      <c r="O26" s="4">
        <v>7</v>
      </c>
      <c r="P26" s="4">
        <v>731.45</v>
      </c>
      <c r="Q26" s="4">
        <v>399</v>
      </c>
      <c r="R26" s="4">
        <v>5255.2810209999998</v>
      </c>
      <c r="S26" s="4">
        <v>38</v>
      </c>
      <c r="T26" s="4">
        <v>5107.3481957000004</v>
      </c>
      <c r="U26" s="4">
        <v>4</v>
      </c>
      <c r="V26" s="4">
        <v>46.782260000000001</v>
      </c>
      <c r="W26" s="4">
        <v>29</v>
      </c>
      <c r="X26" s="4">
        <v>143.10346530000001</v>
      </c>
      <c r="Y26" s="4">
        <v>4</v>
      </c>
      <c r="Z26" s="4">
        <v>68.641355599999997</v>
      </c>
      <c r="AA26" s="4">
        <v>474</v>
      </c>
      <c r="AB26" s="4">
        <v>10621.1562976</v>
      </c>
      <c r="AC26" s="4">
        <v>0</v>
      </c>
      <c r="AD26" s="4">
        <v>0</v>
      </c>
      <c r="AE26" s="4">
        <v>15</v>
      </c>
      <c r="AF26" s="4">
        <v>65.122639000000007</v>
      </c>
      <c r="AG26" s="4">
        <v>53</v>
      </c>
      <c r="AH26" s="4">
        <v>297.62922409999999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68</v>
      </c>
      <c r="AP26" s="4">
        <v>362.75186309999998</v>
      </c>
      <c r="AQ26" s="4">
        <v>0</v>
      </c>
      <c r="AR26" s="4">
        <v>0</v>
      </c>
      <c r="AS26" s="4">
        <v>0</v>
      </c>
      <c r="AT26" s="4">
        <v>0</v>
      </c>
      <c r="AU26" s="4">
        <v>10</v>
      </c>
      <c r="AV26" s="4">
        <v>75.413589999999999</v>
      </c>
      <c r="AW26" s="4">
        <v>939</v>
      </c>
      <c r="AX26" s="4">
        <v>14834.892692199999</v>
      </c>
      <c r="AY26" s="4">
        <v>375</v>
      </c>
      <c r="AZ26" s="4">
        <v>16957.755982300001</v>
      </c>
      <c r="BA26" s="4">
        <v>1324</v>
      </c>
      <c r="BB26" s="4">
        <v>31868.0622645</v>
      </c>
      <c r="BC26" s="4">
        <v>41</v>
      </c>
      <c r="BD26" s="30">
        <v>695.59370100000001</v>
      </c>
      <c r="BE26" s="30"/>
    </row>
    <row r="27" spans="5:57" s="1" customFormat="1" ht="19.149999999999999" customHeight="1" x14ac:dyDescent="0.2">
      <c r="E27" s="29" t="s">
        <v>77</v>
      </c>
      <c r="F27" s="29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3</v>
      </c>
      <c r="AF27" s="4">
        <v>35.65</v>
      </c>
      <c r="AG27" s="4">
        <v>15</v>
      </c>
      <c r="AH27" s="4">
        <v>200.25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18</v>
      </c>
      <c r="AP27" s="4">
        <v>235.9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246</v>
      </c>
      <c r="AZ27" s="4">
        <v>1280.1500000000001</v>
      </c>
      <c r="BA27" s="4">
        <v>246</v>
      </c>
      <c r="BB27" s="4">
        <v>1280.1500000000001</v>
      </c>
      <c r="BC27" s="4">
        <v>0</v>
      </c>
      <c r="BD27" s="30">
        <v>0</v>
      </c>
      <c r="BE27" s="30"/>
    </row>
    <row r="28" spans="5:57" s="1" customFormat="1" ht="19.149999999999999" customHeight="1" x14ac:dyDescent="0.2">
      <c r="E28" s="29" t="s">
        <v>50</v>
      </c>
      <c r="F28" s="29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2</v>
      </c>
      <c r="R28" s="4">
        <v>29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2</v>
      </c>
      <c r="AB28" s="4">
        <v>29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1</v>
      </c>
      <c r="AV28" s="4">
        <v>26</v>
      </c>
      <c r="AW28" s="4">
        <v>28</v>
      </c>
      <c r="AX28" s="4">
        <v>51.242350000000002</v>
      </c>
      <c r="AY28" s="4">
        <v>4</v>
      </c>
      <c r="AZ28" s="4">
        <v>1.66</v>
      </c>
      <c r="BA28" s="4">
        <v>33</v>
      </c>
      <c r="BB28" s="4">
        <v>78.902349999999998</v>
      </c>
      <c r="BC28" s="4">
        <v>0</v>
      </c>
      <c r="BD28" s="30">
        <v>0</v>
      </c>
      <c r="BE28" s="30"/>
    </row>
    <row r="29" spans="5:57" s="1" customFormat="1" ht="19.149999999999999" customHeight="1" x14ac:dyDescent="0.2">
      <c r="E29" s="29" t="s">
        <v>70</v>
      </c>
      <c r="F29" s="29"/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15.540649999999999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</v>
      </c>
      <c r="AB29" s="4">
        <v>15.540649999999999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30">
        <v>0</v>
      </c>
      <c r="BE29" s="30"/>
    </row>
    <row r="30" spans="5:57" s="1" customFormat="1" ht="19.149999999999999" customHeight="1" x14ac:dyDescent="0.2">
      <c r="E30" s="29" t="s">
        <v>71</v>
      </c>
      <c r="F30" s="29"/>
      <c r="G30" s="4">
        <v>0</v>
      </c>
      <c r="H30" s="4">
        <v>0</v>
      </c>
      <c r="I30" s="4">
        <v>627</v>
      </c>
      <c r="J30" s="4">
        <v>363.79</v>
      </c>
      <c r="K30" s="4">
        <v>627</v>
      </c>
      <c r="L30" s="4">
        <v>363.79</v>
      </c>
      <c r="M30" s="4">
        <v>0</v>
      </c>
      <c r="N30" s="4">
        <v>0</v>
      </c>
      <c r="O30" s="4">
        <v>0</v>
      </c>
      <c r="P30" s="4">
        <v>0</v>
      </c>
      <c r="Q30" s="4">
        <v>1</v>
      </c>
      <c r="R30" s="4">
        <v>0.4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0.4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0.4</v>
      </c>
      <c r="AO30" s="4">
        <v>1</v>
      </c>
      <c r="AP30" s="4">
        <v>0.4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38</v>
      </c>
      <c r="AZ30" s="4">
        <v>1015.481</v>
      </c>
      <c r="BA30" s="4">
        <v>38</v>
      </c>
      <c r="BB30" s="4">
        <v>1015.481</v>
      </c>
      <c r="BC30" s="4">
        <v>569</v>
      </c>
      <c r="BD30" s="30">
        <v>227.88</v>
      </c>
      <c r="BE30" s="30"/>
    </row>
    <row r="31" spans="5:57" s="1" customFormat="1" ht="19.149999999999999" customHeight="1" x14ac:dyDescent="0.2">
      <c r="E31" s="29" t="s">
        <v>52</v>
      </c>
      <c r="F31" s="29"/>
      <c r="G31" s="4">
        <v>320</v>
      </c>
      <c r="H31" s="4">
        <v>1144.1219767</v>
      </c>
      <c r="I31" s="4">
        <v>4</v>
      </c>
      <c r="J31" s="4">
        <v>64.8</v>
      </c>
      <c r="K31" s="4">
        <v>0</v>
      </c>
      <c r="L31" s="4">
        <v>0</v>
      </c>
      <c r="M31" s="4">
        <v>0</v>
      </c>
      <c r="N31" s="4">
        <v>0</v>
      </c>
      <c r="O31" s="4">
        <v>5</v>
      </c>
      <c r="P31" s="4">
        <v>452.66766999999999</v>
      </c>
      <c r="Q31" s="4">
        <v>18</v>
      </c>
      <c r="R31" s="4">
        <v>1017.44828</v>
      </c>
      <c r="S31" s="4">
        <v>14</v>
      </c>
      <c r="T31" s="4">
        <v>3032.58</v>
      </c>
      <c r="U31" s="4">
        <v>3</v>
      </c>
      <c r="V31" s="4">
        <v>766.5</v>
      </c>
      <c r="W31" s="4">
        <v>0</v>
      </c>
      <c r="X31" s="4">
        <v>0</v>
      </c>
      <c r="Y31" s="4">
        <v>0</v>
      </c>
      <c r="Z31" s="4">
        <v>0</v>
      </c>
      <c r="AA31" s="4">
        <v>35</v>
      </c>
      <c r="AB31" s="4">
        <v>4816.5282800000004</v>
      </c>
      <c r="AC31" s="4">
        <v>0</v>
      </c>
      <c r="AD31" s="4">
        <v>0</v>
      </c>
      <c r="AE31" s="4">
        <v>0</v>
      </c>
      <c r="AF31" s="4">
        <v>0</v>
      </c>
      <c r="AG31" s="4">
        <v>2</v>
      </c>
      <c r="AH31" s="4">
        <v>29.24267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</v>
      </c>
      <c r="AP31" s="4">
        <v>29.24267</v>
      </c>
      <c r="AQ31" s="4">
        <v>0</v>
      </c>
      <c r="AR31" s="4">
        <v>0</v>
      </c>
      <c r="AS31" s="4">
        <v>0</v>
      </c>
      <c r="AT31" s="4">
        <v>0</v>
      </c>
      <c r="AU31" s="4">
        <v>23</v>
      </c>
      <c r="AV31" s="4">
        <v>2847.4527739999999</v>
      </c>
      <c r="AW31" s="4">
        <v>37</v>
      </c>
      <c r="AX31" s="4">
        <v>92.282319999999999</v>
      </c>
      <c r="AY31" s="4">
        <v>1024</v>
      </c>
      <c r="AZ31" s="4">
        <v>107471.4694881</v>
      </c>
      <c r="BA31" s="4">
        <v>1084</v>
      </c>
      <c r="BB31" s="4">
        <v>110411.20458210001</v>
      </c>
      <c r="BC31" s="4">
        <v>254</v>
      </c>
      <c r="BD31" s="30">
        <v>949.60192670000004</v>
      </c>
      <c r="BE31" s="30"/>
    </row>
    <row r="32" spans="5:57" s="1" customFormat="1" ht="19.149999999999999" customHeight="1" x14ac:dyDescent="0.2">
      <c r="E32" s="29" t="s">
        <v>78</v>
      </c>
      <c r="F32" s="29"/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30">
        <v>0</v>
      </c>
      <c r="BE32" s="30"/>
    </row>
    <row r="33" spans="5:57" s="1" customFormat="1" ht="19.149999999999999" customHeight="1" x14ac:dyDescent="0.2">
      <c r="E33" s="29" t="s">
        <v>53</v>
      </c>
      <c r="F33" s="29"/>
      <c r="G33" s="4">
        <v>71</v>
      </c>
      <c r="H33" s="4">
        <v>991.18647999999996</v>
      </c>
      <c r="I33" s="4">
        <v>399</v>
      </c>
      <c r="J33" s="4">
        <v>12089.61469</v>
      </c>
      <c r="K33" s="4">
        <v>57</v>
      </c>
      <c r="L33" s="4">
        <v>8473.4517400000004</v>
      </c>
      <c r="M33" s="4">
        <v>11</v>
      </c>
      <c r="N33" s="4">
        <v>3793.3801899999999</v>
      </c>
      <c r="O33" s="4">
        <v>103</v>
      </c>
      <c r="P33" s="4">
        <v>26368.773209999999</v>
      </c>
      <c r="Q33" s="4">
        <v>16789</v>
      </c>
      <c r="R33" s="4">
        <v>80516.837270000004</v>
      </c>
      <c r="S33" s="4">
        <v>563</v>
      </c>
      <c r="T33" s="4">
        <v>109991.37931</v>
      </c>
      <c r="U33" s="4">
        <v>32598</v>
      </c>
      <c r="V33" s="4">
        <v>110982.44684999999</v>
      </c>
      <c r="W33" s="4">
        <v>0</v>
      </c>
      <c r="X33" s="4">
        <v>0</v>
      </c>
      <c r="Y33" s="4">
        <v>0</v>
      </c>
      <c r="Z33" s="4">
        <v>0</v>
      </c>
      <c r="AA33" s="4">
        <v>49950</v>
      </c>
      <c r="AB33" s="4">
        <v>301490.66343000002</v>
      </c>
      <c r="AC33" s="4">
        <v>0</v>
      </c>
      <c r="AD33" s="4">
        <v>0</v>
      </c>
      <c r="AE33" s="4">
        <v>1</v>
      </c>
      <c r="AF33" s="4">
        <v>12</v>
      </c>
      <c r="AG33" s="4">
        <v>219</v>
      </c>
      <c r="AH33" s="4">
        <v>377.32051999999999</v>
      </c>
      <c r="AI33" s="4">
        <v>0</v>
      </c>
      <c r="AJ33" s="4">
        <v>0</v>
      </c>
      <c r="AK33" s="4">
        <v>0</v>
      </c>
      <c r="AL33" s="4">
        <v>0</v>
      </c>
      <c r="AM33" s="4">
        <v>718</v>
      </c>
      <c r="AN33" s="4">
        <v>301.81601999999998</v>
      </c>
      <c r="AO33" s="4">
        <v>938</v>
      </c>
      <c r="AP33" s="4">
        <v>691.13653999999997</v>
      </c>
      <c r="AQ33" s="4">
        <v>4</v>
      </c>
      <c r="AR33" s="4">
        <v>60000.000010000003</v>
      </c>
      <c r="AS33" s="4">
        <v>1</v>
      </c>
      <c r="AT33" s="4">
        <v>1.09738</v>
      </c>
      <c r="AU33" s="4">
        <v>133</v>
      </c>
      <c r="AV33" s="4">
        <v>7656.8266199999998</v>
      </c>
      <c r="AW33" s="4">
        <v>2138</v>
      </c>
      <c r="AX33" s="4">
        <v>11824.166289999999</v>
      </c>
      <c r="AY33" s="4">
        <v>14343</v>
      </c>
      <c r="AZ33" s="4">
        <v>455552.53395000001</v>
      </c>
      <c r="BA33" s="4">
        <v>16619</v>
      </c>
      <c r="BB33" s="4">
        <v>535034.62424999999</v>
      </c>
      <c r="BC33" s="4">
        <v>1138</v>
      </c>
      <c r="BD33" s="30">
        <v>7651.6974099999998</v>
      </c>
      <c r="BE33" s="30"/>
    </row>
    <row r="34" spans="5:57" s="1" customFormat="1" ht="19.149999999999999" customHeight="1" x14ac:dyDescent="0.2">
      <c r="E34" s="29" t="s">
        <v>54</v>
      </c>
      <c r="F34" s="29"/>
      <c r="G34" s="4">
        <v>9</v>
      </c>
      <c r="H34" s="4">
        <v>34.259082200000002</v>
      </c>
      <c r="I34" s="4">
        <v>726</v>
      </c>
      <c r="J34" s="4">
        <v>2280.9652873</v>
      </c>
      <c r="K34" s="4">
        <v>653</v>
      </c>
      <c r="L34" s="4">
        <v>2135.3803861000001</v>
      </c>
      <c r="M34" s="4">
        <v>0</v>
      </c>
      <c r="N34" s="4">
        <v>0</v>
      </c>
      <c r="O34" s="4">
        <v>12</v>
      </c>
      <c r="P34" s="4">
        <v>548.05999999999995</v>
      </c>
      <c r="Q34" s="4">
        <v>594</v>
      </c>
      <c r="R34" s="4">
        <v>35458.549836600003</v>
      </c>
      <c r="S34" s="4">
        <v>234</v>
      </c>
      <c r="T34" s="4">
        <v>33544.346622800003</v>
      </c>
      <c r="U34" s="4">
        <v>29</v>
      </c>
      <c r="V34" s="4">
        <v>12557.934856100001</v>
      </c>
      <c r="W34" s="4">
        <v>0</v>
      </c>
      <c r="X34" s="4">
        <v>0</v>
      </c>
      <c r="Y34" s="4">
        <v>0</v>
      </c>
      <c r="Z34" s="4">
        <v>0</v>
      </c>
      <c r="AA34" s="4">
        <v>857</v>
      </c>
      <c r="AB34" s="4">
        <v>81560.831315500007</v>
      </c>
      <c r="AC34" s="4">
        <v>0</v>
      </c>
      <c r="AD34" s="4">
        <v>0</v>
      </c>
      <c r="AE34" s="4">
        <v>70</v>
      </c>
      <c r="AF34" s="4">
        <v>886.43772000000001</v>
      </c>
      <c r="AG34" s="4">
        <v>48</v>
      </c>
      <c r="AH34" s="4">
        <v>663.94997880000005</v>
      </c>
      <c r="AI34" s="4">
        <v>0</v>
      </c>
      <c r="AJ34" s="4">
        <v>0</v>
      </c>
      <c r="AK34" s="4">
        <v>0</v>
      </c>
      <c r="AL34" s="4">
        <v>0</v>
      </c>
      <c r="AM34" s="4">
        <v>1</v>
      </c>
      <c r="AN34" s="4">
        <v>12</v>
      </c>
      <c r="AO34" s="4">
        <v>119</v>
      </c>
      <c r="AP34" s="4">
        <v>1562.3876988</v>
      </c>
      <c r="AQ34" s="4">
        <v>0</v>
      </c>
      <c r="AR34" s="4">
        <v>0</v>
      </c>
      <c r="AS34" s="4">
        <v>26</v>
      </c>
      <c r="AT34" s="4">
        <v>519.3422812</v>
      </c>
      <c r="AU34" s="4">
        <v>281</v>
      </c>
      <c r="AV34" s="4">
        <v>17248.2307301</v>
      </c>
      <c r="AW34" s="4">
        <v>1755</v>
      </c>
      <c r="AX34" s="4">
        <v>12065.743560000001</v>
      </c>
      <c r="AY34" s="4">
        <v>48215</v>
      </c>
      <c r="AZ34" s="4">
        <v>170021.03682569999</v>
      </c>
      <c r="BA34" s="4">
        <v>50277</v>
      </c>
      <c r="BB34" s="4">
        <v>199854.353397</v>
      </c>
      <c r="BC34" s="4">
        <v>395</v>
      </c>
      <c r="BD34" s="30">
        <v>4001.1625536000001</v>
      </c>
      <c r="BE34" s="30"/>
    </row>
    <row r="35" spans="5:57" s="1" customFormat="1" ht="19.149999999999999" customHeight="1" x14ac:dyDescent="0.2">
      <c r="E35" s="29" t="s">
        <v>55</v>
      </c>
      <c r="F35" s="29"/>
      <c r="G35" s="4">
        <v>47</v>
      </c>
      <c r="H35" s="4">
        <v>106.73589800000001</v>
      </c>
      <c r="I35" s="4">
        <v>2</v>
      </c>
      <c r="J35" s="4">
        <v>7.44</v>
      </c>
      <c r="K35" s="4">
        <v>2</v>
      </c>
      <c r="L35" s="4">
        <v>2</v>
      </c>
      <c r="M35" s="4">
        <v>0</v>
      </c>
      <c r="N35" s="4">
        <v>0</v>
      </c>
      <c r="O35" s="4">
        <v>3</v>
      </c>
      <c r="P35" s="4">
        <v>1002.73</v>
      </c>
      <c r="Q35" s="4">
        <v>207</v>
      </c>
      <c r="R35" s="4">
        <v>2053.2047576999998</v>
      </c>
      <c r="S35" s="4">
        <v>7</v>
      </c>
      <c r="T35" s="4">
        <v>1435</v>
      </c>
      <c r="U35" s="4">
        <v>3</v>
      </c>
      <c r="V35" s="4">
        <v>2836.7179092000001</v>
      </c>
      <c r="W35" s="4">
        <v>0</v>
      </c>
      <c r="X35" s="4">
        <v>0</v>
      </c>
      <c r="Y35" s="4">
        <v>0</v>
      </c>
      <c r="Z35" s="4">
        <v>0</v>
      </c>
      <c r="AA35" s="4">
        <v>217</v>
      </c>
      <c r="AB35" s="4">
        <v>6324.9226669</v>
      </c>
      <c r="AC35" s="4">
        <v>0</v>
      </c>
      <c r="AD35" s="4">
        <v>0</v>
      </c>
      <c r="AE35" s="4">
        <v>22</v>
      </c>
      <c r="AF35" s="4">
        <v>66.681619999999995</v>
      </c>
      <c r="AG35" s="4">
        <v>10</v>
      </c>
      <c r="AH35" s="4">
        <v>69.447199999999995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32</v>
      </c>
      <c r="AP35" s="4">
        <v>136.12881999999999</v>
      </c>
      <c r="AQ35" s="4">
        <v>0</v>
      </c>
      <c r="AR35" s="4">
        <v>0</v>
      </c>
      <c r="AS35" s="4">
        <v>19</v>
      </c>
      <c r="AT35" s="4">
        <v>87.931989999999999</v>
      </c>
      <c r="AU35" s="4">
        <v>100</v>
      </c>
      <c r="AV35" s="4">
        <v>2039.5088946999999</v>
      </c>
      <c r="AW35" s="4">
        <v>40</v>
      </c>
      <c r="AX35" s="4">
        <v>120.3378603</v>
      </c>
      <c r="AY35" s="4">
        <v>394</v>
      </c>
      <c r="AZ35" s="4">
        <v>34569.795392100001</v>
      </c>
      <c r="BA35" s="4">
        <v>553</v>
      </c>
      <c r="BB35" s="4">
        <v>36817.574137099997</v>
      </c>
      <c r="BC35" s="4">
        <v>71</v>
      </c>
      <c r="BD35" s="30">
        <v>133.52300210000001</v>
      </c>
      <c r="BE35" s="30"/>
    </row>
    <row r="36" spans="5:57" s="1" customFormat="1" ht="19.149999999999999" customHeight="1" x14ac:dyDescent="0.2">
      <c r="E36" s="29" t="s">
        <v>56</v>
      </c>
      <c r="F36" s="29"/>
      <c r="G36" s="4">
        <v>26</v>
      </c>
      <c r="H36" s="4">
        <v>417.176695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276</v>
      </c>
      <c r="R36" s="4">
        <v>13026.618817</v>
      </c>
      <c r="S36" s="4">
        <v>79</v>
      </c>
      <c r="T36" s="4">
        <v>5613.3243599999996</v>
      </c>
      <c r="U36" s="4">
        <v>12</v>
      </c>
      <c r="V36" s="4">
        <v>517.5</v>
      </c>
      <c r="W36" s="4">
        <v>0</v>
      </c>
      <c r="X36" s="4">
        <v>0</v>
      </c>
      <c r="Y36" s="4">
        <v>0</v>
      </c>
      <c r="Z36" s="4">
        <v>0</v>
      </c>
      <c r="AA36" s="4">
        <v>367</v>
      </c>
      <c r="AB36" s="4">
        <v>19157.443177000001</v>
      </c>
      <c r="AC36" s="4">
        <v>0</v>
      </c>
      <c r="AD36" s="4">
        <v>0</v>
      </c>
      <c r="AE36" s="4">
        <v>0</v>
      </c>
      <c r="AF36" s="4">
        <v>0</v>
      </c>
      <c r="AG36" s="4">
        <v>12</v>
      </c>
      <c r="AH36" s="4">
        <v>168.62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12</v>
      </c>
      <c r="AP36" s="4">
        <v>168.62</v>
      </c>
      <c r="AQ36" s="4">
        <v>5</v>
      </c>
      <c r="AR36" s="4">
        <v>188.34</v>
      </c>
      <c r="AS36" s="4">
        <v>122</v>
      </c>
      <c r="AT36" s="4">
        <v>2711.8249946999999</v>
      </c>
      <c r="AU36" s="4">
        <v>252</v>
      </c>
      <c r="AV36" s="4">
        <v>10741.06251</v>
      </c>
      <c r="AW36" s="4">
        <v>4998</v>
      </c>
      <c r="AX36" s="4">
        <v>8365.6647900000007</v>
      </c>
      <c r="AY36" s="4">
        <v>28066</v>
      </c>
      <c r="AZ36" s="4">
        <v>50945.962875999998</v>
      </c>
      <c r="BA36" s="4">
        <v>33443</v>
      </c>
      <c r="BB36" s="4">
        <v>72952.855170700001</v>
      </c>
      <c r="BC36" s="4">
        <v>0</v>
      </c>
      <c r="BD36" s="30">
        <v>0</v>
      </c>
      <c r="BE36" s="30"/>
    </row>
    <row r="37" spans="5:57" s="1" customFormat="1" ht="19.149999999999999" customHeight="1" x14ac:dyDescent="0.2">
      <c r="E37" s="29" t="s">
        <v>39</v>
      </c>
      <c r="F37" s="29"/>
      <c r="G37" s="4">
        <v>32</v>
      </c>
      <c r="H37" s="4">
        <v>67.729900000000001</v>
      </c>
      <c r="I37" s="4">
        <v>0</v>
      </c>
      <c r="J37" s="4">
        <v>0</v>
      </c>
      <c r="K37" s="4">
        <v>5</v>
      </c>
      <c r="L37" s="4">
        <v>51.858432499999999</v>
      </c>
      <c r="M37" s="4">
        <v>0</v>
      </c>
      <c r="N37" s="4">
        <v>0</v>
      </c>
      <c r="O37" s="4">
        <v>0</v>
      </c>
      <c r="P37" s="4">
        <v>0</v>
      </c>
      <c r="Q37" s="4">
        <v>488</v>
      </c>
      <c r="R37" s="4">
        <v>6956.928672</v>
      </c>
      <c r="S37" s="4">
        <v>137</v>
      </c>
      <c r="T37" s="4">
        <v>25145.290837199998</v>
      </c>
      <c r="U37" s="4">
        <v>13</v>
      </c>
      <c r="V37" s="4">
        <v>4821.8892942000002</v>
      </c>
      <c r="W37" s="4">
        <v>0</v>
      </c>
      <c r="X37" s="4">
        <v>0</v>
      </c>
      <c r="Y37" s="4">
        <v>0</v>
      </c>
      <c r="Z37" s="4">
        <v>0</v>
      </c>
      <c r="AA37" s="4">
        <v>638</v>
      </c>
      <c r="AB37" s="4">
        <v>36924.108803399999</v>
      </c>
      <c r="AC37" s="4">
        <v>0</v>
      </c>
      <c r="AD37" s="4">
        <v>0</v>
      </c>
      <c r="AE37" s="4">
        <v>11</v>
      </c>
      <c r="AF37" s="4">
        <v>20.952249999999999</v>
      </c>
      <c r="AG37" s="4">
        <v>10</v>
      </c>
      <c r="AH37" s="4">
        <v>65.944119999999998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21</v>
      </c>
      <c r="AP37" s="4">
        <v>86.896370000000005</v>
      </c>
      <c r="AQ37" s="4">
        <v>3</v>
      </c>
      <c r="AR37" s="4">
        <v>2.9239999999999999</v>
      </c>
      <c r="AS37" s="4">
        <v>10</v>
      </c>
      <c r="AT37" s="4">
        <v>53.53199</v>
      </c>
      <c r="AU37" s="4">
        <v>150</v>
      </c>
      <c r="AV37" s="4">
        <v>5748.1886599999998</v>
      </c>
      <c r="AW37" s="4">
        <v>1029</v>
      </c>
      <c r="AX37" s="4">
        <v>5177.936385</v>
      </c>
      <c r="AY37" s="4">
        <v>87</v>
      </c>
      <c r="AZ37" s="4">
        <v>5007778.3654795997</v>
      </c>
      <c r="BA37" s="4">
        <v>1279</v>
      </c>
      <c r="BB37" s="4">
        <v>5018760.9465146</v>
      </c>
      <c r="BC37" s="4">
        <v>18</v>
      </c>
      <c r="BD37" s="30">
        <v>34.259</v>
      </c>
      <c r="BE37" s="30"/>
    </row>
    <row r="38" spans="5:57" s="1" customFormat="1" ht="19.149999999999999" customHeight="1" x14ac:dyDescent="0.2">
      <c r="E38" s="29" t="s">
        <v>40</v>
      </c>
      <c r="F38" s="29"/>
      <c r="G38" s="4">
        <v>28</v>
      </c>
      <c r="H38" s="4">
        <v>235.56</v>
      </c>
      <c r="I38" s="4">
        <v>11</v>
      </c>
      <c r="J38" s="4">
        <v>29.52</v>
      </c>
      <c r="K38" s="4">
        <v>1</v>
      </c>
      <c r="L38" s="4">
        <v>1.62</v>
      </c>
      <c r="M38" s="4">
        <v>0</v>
      </c>
      <c r="N38" s="4">
        <v>0</v>
      </c>
      <c r="O38" s="4">
        <v>1</v>
      </c>
      <c r="P38" s="4">
        <v>0.3</v>
      </c>
      <c r="Q38" s="4">
        <v>77</v>
      </c>
      <c r="R38" s="4">
        <v>1012.5291999999999</v>
      </c>
      <c r="S38" s="4">
        <v>11</v>
      </c>
      <c r="T38" s="4">
        <v>2788.7316999999998</v>
      </c>
      <c r="U38" s="4">
        <v>5</v>
      </c>
      <c r="V38" s="4">
        <v>673.91</v>
      </c>
      <c r="W38" s="4">
        <v>0</v>
      </c>
      <c r="X38" s="4">
        <v>0</v>
      </c>
      <c r="Y38" s="4">
        <v>0</v>
      </c>
      <c r="Z38" s="4">
        <v>0</v>
      </c>
      <c r="AA38" s="4">
        <v>93</v>
      </c>
      <c r="AB38" s="4">
        <v>4475.1709000000001</v>
      </c>
      <c r="AC38" s="4">
        <v>0</v>
      </c>
      <c r="AD38" s="4">
        <v>0</v>
      </c>
      <c r="AE38" s="4">
        <v>10</v>
      </c>
      <c r="AF38" s="4">
        <v>33.927701599999999</v>
      </c>
      <c r="AG38" s="4">
        <v>25</v>
      </c>
      <c r="AH38" s="4">
        <v>301.44159000000002</v>
      </c>
      <c r="AI38" s="4">
        <v>0</v>
      </c>
      <c r="AJ38" s="4">
        <v>0</v>
      </c>
      <c r="AK38" s="4">
        <v>0</v>
      </c>
      <c r="AL38" s="4">
        <v>0</v>
      </c>
      <c r="AM38" s="4">
        <v>5</v>
      </c>
      <c r="AN38" s="4">
        <v>3.2749999999999999</v>
      </c>
      <c r="AO38" s="4">
        <v>40</v>
      </c>
      <c r="AP38" s="4">
        <v>338.64429159999997</v>
      </c>
      <c r="AQ38" s="4">
        <v>1</v>
      </c>
      <c r="AR38" s="4">
        <v>13.5</v>
      </c>
      <c r="AS38" s="4">
        <v>5</v>
      </c>
      <c r="AT38" s="4">
        <v>50.436079999999997</v>
      </c>
      <c r="AU38" s="4">
        <v>58</v>
      </c>
      <c r="AV38" s="4">
        <v>4143.4339761000001</v>
      </c>
      <c r="AW38" s="4">
        <v>20</v>
      </c>
      <c r="AX38" s="4">
        <v>85.95</v>
      </c>
      <c r="AY38" s="4">
        <v>160</v>
      </c>
      <c r="AZ38" s="4">
        <v>1655.1477299999999</v>
      </c>
      <c r="BA38" s="4">
        <v>244</v>
      </c>
      <c r="BB38" s="4">
        <v>5948.4677861</v>
      </c>
      <c r="BC38" s="4">
        <v>29</v>
      </c>
      <c r="BD38" s="30">
        <v>30.56</v>
      </c>
      <c r="BE38" s="30"/>
    </row>
    <row r="39" spans="5:57" s="1" customFormat="1" ht="19.149999999999999" customHeight="1" x14ac:dyDescent="0.2">
      <c r="E39" s="29" t="s">
        <v>57</v>
      </c>
      <c r="F39" s="29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30">
        <v>0</v>
      </c>
      <c r="BE39" s="30"/>
    </row>
    <row r="40" spans="5:57" s="1" customFormat="1" ht="19.149999999999999" customHeight="1" x14ac:dyDescent="0.2">
      <c r="E40" s="29" t="s">
        <v>58</v>
      </c>
      <c r="F40" s="29"/>
      <c r="G40" s="4">
        <v>108</v>
      </c>
      <c r="H40" s="4">
        <v>2390.9925800000001</v>
      </c>
      <c r="I40" s="4">
        <v>14</v>
      </c>
      <c r="J40" s="4">
        <v>332.02569999999997</v>
      </c>
      <c r="K40" s="4">
        <v>14</v>
      </c>
      <c r="L40" s="4">
        <v>332.02569999999997</v>
      </c>
      <c r="M40" s="4">
        <v>0</v>
      </c>
      <c r="N40" s="4">
        <v>0</v>
      </c>
      <c r="O40" s="4">
        <v>0</v>
      </c>
      <c r="P40" s="4">
        <v>0</v>
      </c>
      <c r="Q40" s="4">
        <v>397</v>
      </c>
      <c r="R40" s="4">
        <v>3894.6489200000001</v>
      </c>
      <c r="S40" s="4">
        <v>119</v>
      </c>
      <c r="T40" s="4">
        <v>24792.799050000001</v>
      </c>
      <c r="U40" s="4">
        <v>22</v>
      </c>
      <c r="V40" s="4">
        <v>8013.3838800000003</v>
      </c>
      <c r="W40" s="4">
        <v>0</v>
      </c>
      <c r="X40" s="4">
        <v>0</v>
      </c>
      <c r="Y40" s="4">
        <v>0</v>
      </c>
      <c r="Z40" s="4">
        <v>0</v>
      </c>
      <c r="AA40" s="4">
        <v>538</v>
      </c>
      <c r="AB40" s="4">
        <v>36700.831850000002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1594</v>
      </c>
      <c r="AZ40" s="4">
        <v>30981.051490000002</v>
      </c>
      <c r="BA40" s="4">
        <v>1594</v>
      </c>
      <c r="BB40" s="4">
        <v>30981.051490000002</v>
      </c>
      <c r="BC40" s="4">
        <v>186</v>
      </c>
      <c r="BD40" s="30">
        <v>273.38022999999998</v>
      </c>
      <c r="BE40" s="30"/>
    </row>
    <row r="41" spans="5:57" s="1" customFormat="1" ht="19.149999999999999" customHeight="1" x14ac:dyDescent="0.2">
      <c r="E41" s="29" t="s">
        <v>72</v>
      </c>
      <c r="F41" s="29"/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6</v>
      </c>
      <c r="R41" s="4">
        <v>86.65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6</v>
      </c>
      <c r="AB41" s="4">
        <v>86.65</v>
      </c>
      <c r="AC41" s="4">
        <v>0</v>
      </c>
      <c r="AD41" s="4">
        <v>0</v>
      </c>
      <c r="AE41" s="4">
        <v>0</v>
      </c>
      <c r="AF41" s="4">
        <v>0</v>
      </c>
      <c r="AG41" s="4">
        <v>22</v>
      </c>
      <c r="AH41" s="4">
        <v>206.20788999999999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22</v>
      </c>
      <c r="AP41" s="4">
        <v>206.20788999999999</v>
      </c>
      <c r="AQ41" s="4">
        <v>0</v>
      </c>
      <c r="AR41" s="4">
        <v>0</v>
      </c>
      <c r="AS41" s="4">
        <v>0</v>
      </c>
      <c r="AT41" s="4">
        <v>0</v>
      </c>
      <c r="AU41" s="4">
        <v>10</v>
      </c>
      <c r="AV41" s="4">
        <v>192.35431</v>
      </c>
      <c r="AW41" s="4">
        <v>0</v>
      </c>
      <c r="AX41" s="4">
        <v>0</v>
      </c>
      <c r="AY41" s="4">
        <v>6</v>
      </c>
      <c r="AZ41" s="4">
        <v>40.17</v>
      </c>
      <c r="BA41" s="4">
        <v>16</v>
      </c>
      <c r="BB41" s="4">
        <v>232.52431000000001</v>
      </c>
      <c r="BC41" s="4">
        <v>0</v>
      </c>
      <c r="BD41" s="30">
        <v>0</v>
      </c>
      <c r="BE41" s="30"/>
    </row>
    <row r="42" spans="5:57" s="1" customFormat="1" ht="19.149999999999999" customHeight="1" x14ac:dyDescent="0.2">
      <c r="E42" s="29" t="s">
        <v>59</v>
      </c>
      <c r="F42" s="29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2</v>
      </c>
      <c r="AL42" s="4">
        <v>1.8557900000000001</v>
      </c>
      <c r="AM42" s="4">
        <v>0</v>
      </c>
      <c r="AN42" s="4">
        <v>0</v>
      </c>
      <c r="AO42" s="4">
        <v>2</v>
      </c>
      <c r="AP42" s="4">
        <v>1.8557900000000001</v>
      </c>
      <c r="AQ42" s="4">
        <v>10</v>
      </c>
      <c r="AR42" s="4">
        <v>178.93011000000001</v>
      </c>
      <c r="AS42" s="4">
        <v>0</v>
      </c>
      <c r="AT42" s="4">
        <v>0</v>
      </c>
      <c r="AU42" s="4">
        <v>2</v>
      </c>
      <c r="AV42" s="4">
        <v>195.24276</v>
      </c>
      <c r="AW42" s="4">
        <v>0</v>
      </c>
      <c r="AX42" s="4">
        <v>0</v>
      </c>
      <c r="AY42" s="4">
        <v>0</v>
      </c>
      <c r="AZ42" s="4">
        <v>0</v>
      </c>
      <c r="BA42" s="4">
        <v>12</v>
      </c>
      <c r="BB42" s="4">
        <v>374.17286999999999</v>
      </c>
      <c r="BC42" s="4">
        <v>0</v>
      </c>
      <c r="BD42" s="30">
        <v>0</v>
      </c>
      <c r="BE42" s="30"/>
    </row>
    <row r="43" spans="5:57" s="1" customFormat="1" ht="19.149999999999999" customHeight="1" x14ac:dyDescent="0.2">
      <c r="E43" s="29" t="s">
        <v>60</v>
      </c>
      <c r="F43" s="29"/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16</v>
      </c>
      <c r="R43" s="4">
        <v>57.44</v>
      </c>
      <c r="S43" s="4">
        <v>1</v>
      </c>
      <c r="T43" s="4">
        <v>25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17</v>
      </c>
      <c r="AB43" s="4">
        <v>82.44</v>
      </c>
      <c r="AC43" s="4">
        <v>0</v>
      </c>
      <c r="AD43" s="4">
        <v>0</v>
      </c>
      <c r="AE43" s="4">
        <v>1</v>
      </c>
      <c r="AF43" s="4">
        <v>2.04</v>
      </c>
      <c r="AG43" s="4">
        <v>0</v>
      </c>
      <c r="AH43" s="4">
        <v>0</v>
      </c>
      <c r="AI43" s="4">
        <v>0</v>
      </c>
      <c r="AJ43" s="4">
        <v>0</v>
      </c>
      <c r="AK43" s="4">
        <v>1</v>
      </c>
      <c r="AL43" s="4">
        <v>535</v>
      </c>
      <c r="AM43" s="4">
        <v>5</v>
      </c>
      <c r="AN43" s="4">
        <v>1.63</v>
      </c>
      <c r="AO43" s="4">
        <v>7</v>
      </c>
      <c r="AP43" s="4">
        <v>538.66999999999996</v>
      </c>
      <c r="AQ43" s="4">
        <v>0</v>
      </c>
      <c r="AR43" s="4">
        <v>0</v>
      </c>
      <c r="AS43" s="4">
        <v>0</v>
      </c>
      <c r="AT43" s="4">
        <v>0</v>
      </c>
      <c r="AU43" s="4">
        <v>5</v>
      </c>
      <c r="AV43" s="4">
        <v>857.18876</v>
      </c>
      <c r="AW43" s="4">
        <v>6</v>
      </c>
      <c r="AX43" s="4">
        <v>61.06</v>
      </c>
      <c r="AY43" s="4">
        <v>80</v>
      </c>
      <c r="AZ43" s="4">
        <v>666.49993640000002</v>
      </c>
      <c r="BA43" s="4">
        <v>91</v>
      </c>
      <c r="BB43" s="4">
        <v>1584.7486964</v>
      </c>
      <c r="BC43" s="4">
        <v>4</v>
      </c>
      <c r="BD43" s="30">
        <v>7.7</v>
      </c>
      <c r="BE43" s="30"/>
    </row>
    <row r="44" spans="5:57" s="1" customFormat="1" ht="19.149999999999999" customHeight="1" x14ac:dyDescent="0.2">
      <c r="E44" s="29" t="s">
        <v>61</v>
      </c>
      <c r="F44" s="29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3</v>
      </c>
      <c r="T44" s="4">
        <v>138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3</v>
      </c>
      <c r="AB44" s="4">
        <v>138</v>
      </c>
      <c r="AC44" s="4">
        <v>0</v>
      </c>
      <c r="AD44" s="4">
        <v>0</v>
      </c>
      <c r="AE44" s="4">
        <v>0</v>
      </c>
      <c r="AF44" s="4">
        <v>0</v>
      </c>
      <c r="AG44" s="4">
        <v>1</v>
      </c>
      <c r="AH44" s="4">
        <v>20.09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1</v>
      </c>
      <c r="AP44" s="4">
        <v>20.09</v>
      </c>
      <c r="AQ44" s="4">
        <v>0</v>
      </c>
      <c r="AR44" s="4">
        <v>0</v>
      </c>
      <c r="AS44" s="4">
        <v>0</v>
      </c>
      <c r="AT44" s="4">
        <v>0</v>
      </c>
      <c r="AU44" s="4">
        <v>3</v>
      </c>
      <c r="AV44" s="4">
        <v>205.22</v>
      </c>
      <c r="AW44" s="4">
        <v>32</v>
      </c>
      <c r="AX44" s="4">
        <v>237.96486999999999</v>
      </c>
      <c r="AY44" s="4">
        <v>14</v>
      </c>
      <c r="AZ44" s="4">
        <v>27.284800000000001</v>
      </c>
      <c r="BA44" s="4">
        <v>49</v>
      </c>
      <c r="BB44" s="4">
        <v>470.46967000000001</v>
      </c>
      <c r="BC44" s="4">
        <v>1</v>
      </c>
      <c r="BD44" s="30">
        <v>20.09</v>
      </c>
      <c r="BE44" s="30"/>
    </row>
    <row r="45" spans="5:57" s="1" customFormat="1" ht="19.149999999999999" customHeight="1" x14ac:dyDescent="0.2">
      <c r="E45" s="29" t="s">
        <v>62</v>
      </c>
      <c r="F45" s="29"/>
      <c r="G45" s="4">
        <v>7</v>
      </c>
      <c r="H45" s="4">
        <v>311</v>
      </c>
      <c r="I45" s="4">
        <v>1</v>
      </c>
      <c r="J45" s="4">
        <v>0.58208000000000004</v>
      </c>
      <c r="K45" s="4">
        <v>0</v>
      </c>
      <c r="L45" s="4">
        <v>0</v>
      </c>
      <c r="M45" s="4">
        <v>0</v>
      </c>
      <c r="N45" s="4">
        <v>0</v>
      </c>
      <c r="O45" s="4">
        <v>38</v>
      </c>
      <c r="P45" s="4">
        <v>4852.6853744999999</v>
      </c>
      <c r="Q45" s="4">
        <v>567</v>
      </c>
      <c r="R45" s="4">
        <v>29466.379089499998</v>
      </c>
      <c r="S45" s="4">
        <v>411</v>
      </c>
      <c r="T45" s="4">
        <v>39708.4476727</v>
      </c>
      <c r="U45" s="4">
        <v>96</v>
      </c>
      <c r="V45" s="4">
        <v>22233.862870000001</v>
      </c>
      <c r="W45" s="4">
        <v>0</v>
      </c>
      <c r="X45" s="4">
        <v>0</v>
      </c>
      <c r="Y45" s="4">
        <v>0</v>
      </c>
      <c r="Z45" s="4">
        <v>0</v>
      </c>
      <c r="AA45" s="4">
        <v>1074</v>
      </c>
      <c r="AB45" s="4">
        <v>91408.689632199996</v>
      </c>
      <c r="AC45" s="4">
        <v>0</v>
      </c>
      <c r="AD45" s="4">
        <v>0</v>
      </c>
      <c r="AE45" s="4">
        <v>0</v>
      </c>
      <c r="AF45" s="4">
        <v>0</v>
      </c>
      <c r="AG45" s="4">
        <v>6</v>
      </c>
      <c r="AH45" s="4">
        <v>117.0844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6</v>
      </c>
      <c r="AP45" s="4">
        <v>117.0844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5205</v>
      </c>
      <c r="AZ45" s="4">
        <v>86249.061562400006</v>
      </c>
      <c r="BA45" s="4">
        <v>5205</v>
      </c>
      <c r="BB45" s="4">
        <v>86249.061562400006</v>
      </c>
      <c r="BC45" s="4">
        <v>244</v>
      </c>
      <c r="BD45" s="30">
        <v>5063.7788799999998</v>
      </c>
      <c r="BE45" s="30"/>
    </row>
    <row r="46" spans="5:57" s="1" customFormat="1" ht="19.149999999999999" customHeight="1" x14ac:dyDescent="0.2">
      <c r="E46" s="29" t="s">
        <v>63</v>
      </c>
      <c r="F46" s="29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30">
        <v>0</v>
      </c>
      <c r="BE46" s="30"/>
    </row>
    <row r="47" spans="5:57" s="1" customFormat="1" ht="19.149999999999999" customHeight="1" x14ac:dyDescent="0.2">
      <c r="E47" s="29" t="s">
        <v>41</v>
      </c>
      <c r="F47" s="29"/>
      <c r="G47" s="4">
        <v>154</v>
      </c>
      <c r="H47" s="4">
        <v>491.69277310000001</v>
      </c>
      <c r="I47" s="4">
        <v>53</v>
      </c>
      <c r="J47" s="4">
        <v>96.598479999999995</v>
      </c>
      <c r="K47" s="4">
        <v>52</v>
      </c>
      <c r="L47" s="4">
        <v>95.098479999999995</v>
      </c>
      <c r="M47" s="4">
        <v>37</v>
      </c>
      <c r="N47" s="4">
        <v>106.3235</v>
      </c>
      <c r="O47" s="4">
        <v>77</v>
      </c>
      <c r="P47" s="4">
        <v>490.09381000000002</v>
      </c>
      <c r="Q47" s="4">
        <v>1145</v>
      </c>
      <c r="R47" s="4">
        <v>17487.8705171</v>
      </c>
      <c r="S47" s="4">
        <v>120</v>
      </c>
      <c r="T47" s="4">
        <v>15722.195327900001</v>
      </c>
      <c r="U47" s="4">
        <v>16</v>
      </c>
      <c r="V47" s="4">
        <v>11660.63985</v>
      </c>
      <c r="W47" s="4">
        <v>0</v>
      </c>
      <c r="X47" s="4">
        <v>0</v>
      </c>
      <c r="Y47" s="4">
        <v>0</v>
      </c>
      <c r="Z47" s="4">
        <v>0</v>
      </c>
      <c r="AA47" s="4">
        <v>1281</v>
      </c>
      <c r="AB47" s="4">
        <v>44870.705694999997</v>
      </c>
      <c r="AC47" s="4">
        <v>0</v>
      </c>
      <c r="AD47" s="4">
        <v>0</v>
      </c>
      <c r="AE47" s="4">
        <v>105</v>
      </c>
      <c r="AF47" s="4">
        <v>291.80728329999999</v>
      </c>
      <c r="AG47" s="4">
        <v>156</v>
      </c>
      <c r="AH47" s="4">
        <v>1538.0830043000001</v>
      </c>
      <c r="AI47" s="4">
        <v>0</v>
      </c>
      <c r="AJ47" s="4">
        <v>0</v>
      </c>
      <c r="AK47" s="4">
        <v>0</v>
      </c>
      <c r="AL47" s="4">
        <v>0</v>
      </c>
      <c r="AM47" s="4">
        <v>15</v>
      </c>
      <c r="AN47" s="4">
        <v>9.83</v>
      </c>
      <c r="AO47" s="4">
        <v>276</v>
      </c>
      <c r="AP47" s="4">
        <v>1839.7202875999999</v>
      </c>
      <c r="AQ47" s="4">
        <v>10</v>
      </c>
      <c r="AR47" s="4">
        <v>1275863.5909200001</v>
      </c>
      <c r="AS47" s="4">
        <v>60</v>
      </c>
      <c r="AT47" s="4">
        <v>729.61975570000004</v>
      </c>
      <c r="AU47" s="4">
        <v>668</v>
      </c>
      <c r="AV47" s="4">
        <v>22854.2138223</v>
      </c>
      <c r="AW47" s="4">
        <v>543</v>
      </c>
      <c r="AX47" s="4">
        <v>1741.95325</v>
      </c>
      <c r="AY47" s="4">
        <v>2416</v>
      </c>
      <c r="AZ47" s="4">
        <v>2232148.8854030999</v>
      </c>
      <c r="BA47" s="4">
        <v>3697</v>
      </c>
      <c r="BB47" s="4">
        <v>3533338.2631510999</v>
      </c>
      <c r="BC47" s="4">
        <v>864</v>
      </c>
      <c r="BD47" s="30">
        <v>3043.6094951</v>
      </c>
      <c r="BE47" s="30"/>
    </row>
    <row r="48" spans="5:57" s="1" customFormat="1" ht="19.149999999999999" customHeight="1" x14ac:dyDescent="0.2">
      <c r="E48" s="29" t="s">
        <v>42</v>
      </c>
      <c r="F48" s="29"/>
      <c r="G48" s="4">
        <v>3</v>
      </c>
      <c r="H48" s="4">
        <v>15.685423800000001</v>
      </c>
      <c r="I48" s="4">
        <v>11</v>
      </c>
      <c r="J48" s="4">
        <v>87.102787800000002</v>
      </c>
      <c r="K48" s="4">
        <v>1</v>
      </c>
      <c r="L48" s="4">
        <v>5.7700000000000004E-4</v>
      </c>
      <c r="M48" s="4">
        <v>0</v>
      </c>
      <c r="N48" s="4">
        <v>0</v>
      </c>
      <c r="O48" s="4">
        <v>3</v>
      </c>
      <c r="P48" s="4">
        <v>81.287734299999997</v>
      </c>
      <c r="Q48" s="4">
        <v>139</v>
      </c>
      <c r="R48" s="4">
        <v>626.09563049999997</v>
      </c>
      <c r="S48" s="4">
        <v>5</v>
      </c>
      <c r="T48" s="4">
        <v>709.46803799999998</v>
      </c>
      <c r="U48" s="4">
        <v>3</v>
      </c>
      <c r="V48" s="4">
        <v>479.94452840000002</v>
      </c>
      <c r="W48" s="4">
        <v>1</v>
      </c>
      <c r="X48" s="4">
        <v>5.0325899999999999</v>
      </c>
      <c r="Y48" s="4">
        <v>0</v>
      </c>
      <c r="Z48" s="4">
        <v>0</v>
      </c>
      <c r="AA48" s="4">
        <v>148</v>
      </c>
      <c r="AB48" s="4">
        <v>1820.5407869000001</v>
      </c>
      <c r="AC48" s="4">
        <v>0</v>
      </c>
      <c r="AD48" s="4">
        <v>0</v>
      </c>
      <c r="AE48" s="4">
        <v>9</v>
      </c>
      <c r="AF48" s="4">
        <v>46.381610000000002</v>
      </c>
      <c r="AG48" s="4">
        <v>10</v>
      </c>
      <c r="AH48" s="4">
        <v>152.7664786</v>
      </c>
      <c r="AI48" s="4">
        <v>0</v>
      </c>
      <c r="AJ48" s="4">
        <v>0</v>
      </c>
      <c r="AK48" s="4">
        <v>0</v>
      </c>
      <c r="AL48" s="4">
        <v>0</v>
      </c>
      <c r="AM48" s="4">
        <v>3</v>
      </c>
      <c r="AN48" s="4">
        <v>8.6487712000000005</v>
      </c>
      <c r="AO48" s="4">
        <v>22</v>
      </c>
      <c r="AP48" s="4">
        <v>207.79685979999999</v>
      </c>
      <c r="AQ48" s="4">
        <v>0</v>
      </c>
      <c r="AR48" s="4">
        <v>0</v>
      </c>
      <c r="AS48" s="4">
        <v>15</v>
      </c>
      <c r="AT48" s="4">
        <v>181.34032379999999</v>
      </c>
      <c r="AU48" s="4">
        <v>107</v>
      </c>
      <c r="AV48" s="4">
        <v>3680.5514377999998</v>
      </c>
      <c r="AW48" s="4">
        <v>41</v>
      </c>
      <c r="AX48" s="4">
        <v>136.83944500000001</v>
      </c>
      <c r="AY48" s="4">
        <v>1081</v>
      </c>
      <c r="AZ48" s="4">
        <v>9225.9426789000008</v>
      </c>
      <c r="BA48" s="4">
        <v>1244</v>
      </c>
      <c r="BB48" s="4">
        <v>13224.6738855</v>
      </c>
      <c r="BC48" s="4">
        <v>269</v>
      </c>
      <c r="BD48" s="30">
        <v>2066.0789221</v>
      </c>
      <c r="BE48" s="30"/>
    </row>
    <row r="49" spans="4:57" s="1" customFormat="1" ht="19.149999999999999" customHeight="1" x14ac:dyDescent="0.2">
      <c r="E49" s="29" t="s">
        <v>64</v>
      </c>
      <c r="F49" s="29"/>
      <c r="G49" s="4">
        <v>0</v>
      </c>
      <c r="H49" s="4">
        <v>0</v>
      </c>
      <c r="I49" s="4">
        <v>14656</v>
      </c>
      <c r="J49" s="4">
        <v>6511.79</v>
      </c>
      <c r="K49" s="4">
        <v>11096</v>
      </c>
      <c r="L49" s="4">
        <v>4912.29</v>
      </c>
      <c r="M49" s="4">
        <v>0</v>
      </c>
      <c r="N49" s="4">
        <v>0</v>
      </c>
      <c r="O49" s="4">
        <v>0</v>
      </c>
      <c r="P49" s="4">
        <v>0</v>
      </c>
      <c r="Q49" s="4">
        <v>38</v>
      </c>
      <c r="R49" s="4">
        <v>2908.6539376000001</v>
      </c>
      <c r="S49" s="4">
        <v>11</v>
      </c>
      <c r="T49" s="4">
        <v>1598.47416</v>
      </c>
      <c r="U49" s="4">
        <v>2</v>
      </c>
      <c r="V49" s="4">
        <v>790</v>
      </c>
      <c r="W49" s="4">
        <v>0</v>
      </c>
      <c r="X49" s="4">
        <v>0</v>
      </c>
      <c r="Y49" s="4">
        <v>0</v>
      </c>
      <c r="Z49" s="4">
        <v>0</v>
      </c>
      <c r="AA49" s="4">
        <v>51</v>
      </c>
      <c r="AB49" s="4">
        <v>5297.1280975999998</v>
      </c>
      <c r="AC49" s="4">
        <v>0</v>
      </c>
      <c r="AD49" s="4">
        <v>0</v>
      </c>
      <c r="AE49" s="4">
        <v>0</v>
      </c>
      <c r="AF49" s="4">
        <v>0</v>
      </c>
      <c r="AG49" s="4">
        <v>9</v>
      </c>
      <c r="AH49" s="4">
        <v>154.81540000000001</v>
      </c>
      <c r="AI49" s="4">
        <v>0</v>
      </c>
      <c r="AJ49" s="4">
        <v>0</v>
      </c>
      <c r="AK49" s="4">
        <v>0</v>
      </c>
      <c r="AL49" s="4">
        <v>0</v>
      </c>
      <c r="AM49" s="4">
        <v>101</v>
      </c>
      <c r="AN49" s="4">
        <v>43.29</v>
      </c>
      <c r="AO49" s="4">
        <v>110</v>
      </c>
      <c r="AP49" s="4">
        <v>198.1054</v>
      </c>
      <c r="AQ49" s="4">
        <v>0</v>
      </c>
      <c r="AR49" s="4">
        <v>0</v>
      </c>
      <c r="AS49" s="4">
        <v>0</v>
      </c>
      <c r="AT49" s="4">
        <v>0</v>
      </c>
      <c r="AU49" s="4">
        <v>87</v>
      </c>
      <c r="AV49" s="4">
        <v>13916.52209</v>
      </c>
      <c r="AW49" s="4">
        <v>0</v>
      </c>
      <c r="AX49" s="4">
        <v>0</v>
      </c>
      <c r="AY49" s="4">
        <v>120</v>
      </c>
      <c r="AZ49" s="4">
        <v>3583.7569546</v>
      </c>
      <c r="BA49" s="4">
        <v>207</v>
      </c>
      <c r="BB49" s="4">
        <v>17500.2790446</v>
      </c>
      <c r="BC49" s="4">
        <v>14757</v>
      </c>
      <c r="BD49" s="30">
        <v>6555.08</v>
      </c>
      <c r="BE49" s="30"/>
    </row>
    <row r="50" spans="4:57" s="1" customFormat="1" ht="19.149999999999999" customHeight="1" x14ac:dyDescent="0.2">
      <c r="E50" s="29" t="s">
        <v>80</v>
      </c>
      <c r="F50" s="29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30">
        <v>0</v>
      </c>
      <c r="BE50" s="30"/>
    </row>
    <row r="51" spans="4:57" s="1" customFormat="1" ht="19.149999999999999" customHeight="1" x14ac:dyDescent="0.2">
      <c r="E51" s="29" t="s">
        <v>65</v>
      </c>
      <c r="F51" s="29"/>
      <c r="G51" s="4">
        <v>22</v>
      </c>
      <c r="H51" s="4">
        <v>48.878999999999998</v>
      </c>
      <c r="I51" s="4">
        <v>0</v>
      </c>
      <c r="J51" s="4">
        <v>0</v>
      </c>
      <c r="K51" s="4">
        <v>22</v>
      </c>
      <c r="L51" s="4">
        <v>48.878999999999998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1</v>
      </c>
      <c r="AV51" s="4">
        <v>39.72486</v>
      </c>
      <c r="AW51" s="4">
        <v>40</v>
      </c>
      <c r="AX51" s="4">
        <v>78.633080000000007</v>
      </c>
      <c r="AY51" s="4">
        <v>0</v>
      </c>
      <c r="AZ51" s="4">
        <v>0</v>
      </c>
      <c r="BA51" s="4">
        <v>41</v>
      </c>
      <c r="BB51" s="4">
        <v>118.35794</v>
      </c>
      <c r="BC51" s="4">
        <v>0</v>
      </c>
      <c r="BD51" s="30">
        <v>0</v>
      </c>
      <c r="BE51" s="30"/>
    </row>
    <row r="52" spans="4:57" s="1" customFormat="1" ht="19.149999999999999" customHeight="1" x14ac:dyDescent="0.2">
      <c r="E52" s="29" t="s">
        <v>43</v>
      </c>
      <c r="F52" s="29"/>
      <c r="G52" s="4">
        <v>24</v>
      </c>
      <c r="H52" s="4">
        <v>21.5130172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13</v>
      </c>
      <c r="P52" s="4">
        <v>13137.237855199999</v>
      </c>
      <c r="Q52" s="4">
        <v>949</v>
      </c>
      <c r="R52" s="4">
        <v>21118.463509900001</v>
      </c>
      <c r="S52" s="4">
        <v>138</v>
      </c>
      <c r="T52" s="4">
        <v>20838.6122106</v>
      </c>
      <c r="U52" s="4">
        <v>83</v>
      </c>
      <c r="V52" s="4">
        <v>21080.4525245</v>
      </c>
      <c r="W52" s="4">
        <v>0</v>
      </c>
      <c r="X52" s="4">
        <v>0</v>
      </c>
      <c r="Y52" s="4">
        <v>0</v>
      </c>
      <c r="Z52" s="4">
        <v>0</v>
      </c>
      <c r="AA52" s="4">
        <v>1170</v>
      </c>
      <c r="AB52" s="4">
        <v>63037.528245000001</v>
      </c>
      <c r="AC52" s="4">
        <v>2</v>
      </c>
      <c r="AD52" s="4">
        <v>1905</v>
      </c>
      <c r="AE52" s="4">
        <v>191</v>
      </c>
      <c r="AF52" s="4">
        <v>376.06055400000002</v>
      </c>
      <c r="AG52" s="4">
        <v>190</v>
      </c>
      <c r="AH52" s="4">
        <v>1288.1115923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383</v>
      </c>
      <c r="AP52" s="4">
        <v>3569.1721462999999</v>
      </c>
      <c r="AQ52" s="4">
        <v>0</v>
      </c>
      <c r="AR52" s="4">
        <v>0</v>
      </c>
      <c r="AS52" s="4">
        <v>59</v>
      </c>
      <c r="AT52" s="4">
        <v>632.36663999999996</v>
      </c>
      <c r="AU52" s="4">
        <v>1732</v>
      </c>
      <c r="AV52" s="4">
        <v>38213.523609800002</v>
      </c>
      <c r="AW52" s="4">
        <v>1519</v>
      </c>
      <c r="AX52" s="4">
        <v>4119.5293899999997</v>
      </c>
      <c r="AY52" s="4">
        <v>11409</v>
      </c>
      <c r="AZ52" s="4">
        <v>950307.13232700003</v>
      </c>
      <c r="BA52" s="4">
        <v>14719</v>
      </c>
      <c r="BB52" s="4">
        <v>993272.55196680001</v>
      </c>
      <c r="BC52" s="4">
        <v>172</v>
      </c>
      <c r="BD52" s="30">
        <v>1657.6209679999999</v>
      </c>
      <c r="BE52" s="30"/>
    </row>
    <row r="53" spans="4:57" s="1" customFormat="1" ht="19.149999999999999" customHeight="1" x14ac:dyDescent="0.2">
      <c r="E53" s="29" t="s">
        <v>44</v>
      </c>
      <c r="F53" s="29"/>
      <c r="G53" s="4">
        <v>7</v>
      </c>
      <c r="H53" s="4">
        <v>10.5</v>
      </c>
      <c r="I53" s="4">
        <v>38</v>
      </c>
      <c r="J53" s="4">
        <v>55.148499999999999</v>
      </c>
      <c r="K53" s="4">
        <v>0</v>
      </c>
      <c r="L53" s="4">
        <v>0</v>
      </c>
      <c r="M53" s="4">
        <v>0</v>
      </c>
      <c r="N53" s="4">
        <v>0</v>
      </c>
      <c r="O53" s="4">
        <v>12</v>
      </c>
      <c r="P53" s="4">
        <v>126.05</v>
      </c>
      <c r="Q53" s="4">
        <v>558</v>
      </c>
      <c r="R53" s="4">
        <v>4217.3180599999996</v>
      </c>
      <c r="S53" s="4">
        <v>29</v>
      </c>
      <c r="T53" s="4">
        <v>1339.88021</v>
      </c>
      <c r="U53" s="4">
        <v>2</v>
      </c>
      <c r="V53" s="4">
        <v>1106.9591512</v>
      </c>
      <c r="W53" s="4">
        <v>0</v>
      </c>
      <c r="X53" s="4">
        <v>0</v>
      </c>
      <c r="Y53" s="4">
        <v>0</v>
      </c>
      <c r="Z53" s="4">
        <v>0</v>
      </c>
      <c r="AA53" s="4">
        <v>589</v>
      </c>
      <c r="AB53" s="4">
        <v>6664.1574211999996</v>
      </c>
      <c r="AC53" s="4">
        <v>0</v>
      </c>
      <c r="AD53" s="4">
        <v>0</v>
      </c>
      <c r="AE53" s="4">
        <v>13</v>
      </c>
      <c r="AF53" s="4">
        <v>23.270869999999999</v>
      </c>
      <c r="AG53" s="4">
        <v>42</v>
      </c>
      <c r="AH53" s="4">
        <v>363.95875000000001</v>
      </c>
      <c r="AI53" s="4">
        <v>1</v>
      </c>
      <c r="AJ53" s="4">
        <v>20000</v>
      </c>
      <c r="AK53" s="4">
        <v>0</v>
      </c>
      <c r="AL53" s="4">
        <v>0</v>
      </c>
      <c r="AM53" s="4">
        <v>193</v>
      </c>
      <c r="AN53" s="4">
        <v>1559.271</v>
      </c>
      <c r="AO53" s="4">
        <v>249</v>
      </c>
      <c r="AP53" s="4">
        <v>21946.500619999999</v>
      </c>
      <c r="AQ53" s="4">
        <v>0</v>
      </c>
      <c r="AR53" s="4">
        <v>0</v>
      </c>
      <c r="AS53" s="4">
        <v>0</v>
      </c>
      <c r="AT53" s="4">
        <v>0</v>
      </c>
      <c r="AU53" s="4">
        <v>106</v>
      </c>
      <c r="AV53" s="4">
        <v>4176.8854955999996</v>
      </c>
      <c r="AW53" s="4">
        <v>6</v>
      </c>
      <c r="AX53" s="4">
        <v>14.37</v>
      </c>
      <c r="AY53" s="4">
        <v>233</v>
      </c>
      <c r="AZ53" s="4">
        <v>262697.29027439997</v>
      </c>
      <c r="BA53" s="4">
        <v>345</v>
      </c>
      <c r="BB53" s="4">
        <v>266888.54577000003</v>
      </c>
      <c r="BC53" s="4">
        <v>232</v>
      </c>
      <c r="BD53" s="30">
        <v>726.42417339999997</v>
      </c>
      <c r="BE53" s="30"/>
    </row>
    <row r="54" spans="4:57" s="1" customFormat="1" ht="19.149999999999999" customHeight="1" x14ac:dyDescent="0.2">
      <c r="E54" s="29" t="s">
        <v>73</v>
      </c>
      <c r="F54" s="29"/>
      <c r="G54" s="4">
        <v>0</v>
      </c>
      <c r="H54" s="4">
        <v>0</v>
      </c>
      <c r="I54" s="4">
        <v>237</v>
      </c>
      <c r="J54" s="4">
        <v>147.63999999999999</v>
      </c>
      <c r="K54" s="4">
        <v>192</v>
      </c>
      <c r="L54" s="4">
        <v>119.36</v>
      </c>
      <c r="M54" s="4">
        <v>0</v>
      </c>
      <c r="N54" s="4">
        <v>0</v>
      </c>
      <c r="O54" s="4">
        <v>0</v>
      </c>
      <c r="P54" s="4">
        <v>0</v>
      </c>
      <c r="Q54" s="4">
        <v>1091</v>
      </c>
      <c r="R54" s="4">
        <v>659.39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1091</v>
      </c>
      <c r="AB54" s="4">
        <v>659.39</v>
      </c>
      <c r="AC54" s="4">
        <v>0</v>
      </c>
      <c r="AD54" s="4">
        <v>0</v>
      </c>
      <c r="AE54" s="4">
        <v>0</v>
      </c>
      <c r="AF54" s="4">
        <v>0</v>
      </c>
      <c r="AG54" s="4">
        <v>404</v>
      </c>
      <c r="AH54" s="4">
        <v>642.34</v>
      </c>
      <c r="AI54" s="4">
        <v>0</v>
      </c>
      <c r="AJ54" s="4">
        <v>0</v>
      </c>
      <c r="AK54" s="4">
        <v>0</v>
      </c>
      <c r="AL54" s="4">
        <v>0</v>
      </c>
      <c r="AM54" s="4">
        <v>1488</v>
      </c>
      <c r="AN54" s="4">
        <v>903.18</v>
      </c>
      <c r="AO54" s="4">
        <v>1892</v>
      </c>
      <c r="AP54" s="4">
        <v>1545.52</v>
      </c>
      <c r="AQ54" s="4">
        <v>0</v>
      </c>
      <c r="AR54" s="4">
        <v>0</v>
      </c>
      <c r="AS54" s="4">
        <v>0</v>
      </c>
      <c r="AT54" s="4">
        <v>0</v>
      </c>
      <c r="AU54" s="4">
        <v>25</v>
      </c>
      <c r="AV54" s="4">
        <v>367.12169</v>
      </c>
      <c r="AW54" s="4">
        <v>3</v>
      </c>
      <c r="AX54" s="4">
        <v>13.07</v>
      </c>
      <c r="AY54" s="4">
        <v>49</v>
      </c>
      <c r="AZ54" s="4">
        <v>659.05499999999995</v>
      </c>
      <c r="BA54" s="4">
        <v>77</v>
      </c>
      <c r="BB54" s="4">
        <v>1039.2466899999999</v>
      </c>
      <c r="BC54" s="4">
        <v>1830</v>
      </c>
      <c r="BD54" s="30">
        <v>1223.45</v>
      </c>
      <c r="BE54" s="30"/>
    </row>
    <row r="55" spans="4:57" s="1" customFormat="1" ht="19.149999999999999" customHeight="1" x14ac:dyDescent="0.2">
      <c r="E55" s="29" t="s">
        <v>45</v>
      </c>
      <c r="F55" s="29"/>
      <c r="G55" s="4">
        <v>34</v>
      </c>
      <c r="H55" s="4">
        <v>250.551725</v>
      </c>
      <c r="I55" s="4">
        <v>341</v>
      </c>
      <c r="J55" s="4">
        <v>1335.9118158000001</v>
      </c>
      <c r="K55" s="4">
        <v>308</v>
      </c>
      <c r="L55" s="4">
        <v>1162.0656062</v>
      </c>
      <c r="M55" s="4">
        <v>5</v>
      </c>
      <c r="N55" s="4">
        <v>257.005</v>
      </c>
      <c r="O55" s="4">
        <v>1015</v>
      </c>
      <c r="P55" s="4">
        <v>3263.9023516000002</v>
      </c>
      <c r="Q55" s="4">
        <v>1524</v>
      </c>
      <c r="R55" s="4">
        <v>23243.4018626</v>
      </c>
      <c r="S55" s="4">
        <v>128</v>
      </c>
      <c r="T55" s="4">
        <v>25621.136038000001</v>
      </c>
      <c r="U55" s="4">
        <v>48</v>
      </c>
      <c r="V55" s="4">
        <v>26428.887087300001</v>
      </c>
      <c r="W55" s="4">
        <v>7</v>
      </c>
      <c r="X55" s="4">
        <v>69.288398000000001</v>
      </c>
      <c r="Y55" s="4">
        <v>0</v>
      </c>
      <c r="Z55" s="4">
        <v>0</v>
      </c>
      <c r="AA55" s="4">
        <v>1707</v>
      </c>
      <c r="AB55" s="4">
        <v>75362.713385900002</v>
      </c>
      <c r="AC55" s="4">
        <v>0</v>
      </c>
      <c r="AD55" s="4">
        <v>0</v>
      </c>
      <c r="AE55" s="4">
        <v>98</v>
      </c>
      <c r="AF55" s="4">
        <v>253.5053255</v>
      </c>
      <c r="AG55" s="4">
        <v>59</v>
      </c>
      <c r="AH55" s="4">
        <v>449.58237609999998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157</v>
      </c>
      <c r="AP55" s="4">
        <v>703.08770159999995</v>
      </c>
      <c r="AQ55" s="4">
        <v>26</v>
      </c>
      <c r="AR55" s="4">
        <v>5017.1421010000004</v>
      </c>
      <c r="AS55" s="4">
        <v>58</v>
      </c>
      <c r="AT55" s="4">
        <v>605.48003310000001</v>
      </c>
      <c r="AU55" s="4">
        <v>173</v>
      </c>
      <c r="AV55" s="4">
        <v>9259.9291737999993</v>
      </c>
      <c r="AW55" s="4">
        <v>927</v>
      </c>
      <c r="AX55" s="4">
        <v>19870.648611699999</v>
      </c>
      <c r="AY55" s="4">
        <v>412</v>
      </c>
      <c r="AZ55" s="4">
        <v>119528.6795083</v>
      </c>
      <c r="BA55" s="4">
        <v>1596</v>
      </c>
      <c r="BB55" s="4">
        <v>154281.87942790001</v>
      </c>
      <c r="BC55" s="4">
        <v>1055</v>
      </c>
      <c r="BD55" s="30">
        <v>3070.1602564999998</v>
      </c>
      <c r="BE55" s="30"/>
    </row>
    <row r="56" spans="4:57" s="1" customFormat="1" ht="19.149999999999999" customHeight="1" x14ac:dyDescent="0.2">
      <c r="E56" s="29" t="s">
        <v>74</v>
      </c>
      <c r="F56" s="29"/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1.0027999999999999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1</v>
      </c>
      <c r="AB56" s="4">
        <v>1.0027999999999999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1</v>
      </c>
      <c r="AN56" s="4">
        <v>1.0027999999999999</v>
      </c>
      <c r="AO56" s="4">
        <v>1</v>
      </c>
      <c r="AP56" s="4">
        <v>1.0027999999999999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38</v>
      </c>
      <c r="AZ56" s="4">
        <v>210.53335000000001</v>
      </c>
      <c r="BA56" s="4">
        <v>38</v>
      </c>
      <c r="BB56" s="4">
        <v>210.53335000000001</v>
      </c>
      <c r="BC56" s="4">
        <v>0</v>
      </c>
      <c r="BD56" s="30">
        <v>0</v>
      </c>
      <c r="BE56" s="30"/>
    </row>
    <row r="57" spans="4:57" s="1" customFormat="1" ht="19.149999999999999" customHeight="1" x14ac:dyDescent="0.2">
      <c r="E57" s="29" t="s">
        <v>66</v>
      </c>
      <c r="F57" s="29"/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2</v>
      </c>
      <c r="P57" s="4">
        <v>320</v>
      </c>
      <c r="Q57" s="4">
        <v>179</v>
      </c>
      <c r="R57" s="4">
        <v>10690.0377355</v>
      </c>
      <c r="S57" s="4">
        <v>138</v>
      </c>
      <c r="T57" s="4">
        <v>15093.8806138</v>
      </c>
      <c r="U57" s="4">
        <v>43</v>
      </c>
      <c r="V57" s="4">
        <v>16154.502094699999</v>
      </c>
      <c r="W57" s="4">
        <v>0</v>
      </c>
      <c r="X57" s="4">
        <v>0</v>
      </c>
      <c r="Y57" s="4">
        <v>0</v>
      </c>
      <c r="Z57" s="4">
        <v>0</v>
      </c>
      <c r="AA57" s="4">
        <v>360</v>
      </c>
      <c r="AB57" s="4">
        <v>41938.420444000003</v>
      </c>
      <c r="AC57" s="4">
        <v>0</v>
      </c>
      <c r="AD57" s="4">
        <v>0</v>
      </c>
      <c r="AE57" s="4">
        <v>100</v>
      </c>
      <c r="AF57" s="4">
        <v>1309.4425799999999</v>
      </c>
      <c r="AG57" s="4">
        <v>16</v>
      </c>
      <c r="AH57" s="4">
        <v>254.87846999999999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116</v>
      </c>
      <c r="AP57" s="4">
        <v>1564.32105</v>
      </c>
      <c r="AQ57" s="4">
        <v>0</v>
      </c>
      <c r="AR57" s="4">
        <v>0</v>
      </c>
      <c r="AS57" s="4">
        <v>18</v>
      </c>
      <c r="AT57" s="4">
        <v>466.25</v>
      </c>
      <c r="AU57" s="4">
        <v>48</v>
      </c>
      <c r="AV57" s="4">
        <v>1588.5184999999999</v>
      </c>
      <c r="AW57" s="4">
        <v>563</v>
      </c>
      <c r="AX57" s="4">
        <v>2855.73821</v>
      </c>
      <c r="AY57" s="4">
        <v>13629</v>
      </c>
      <c r="AZ57" s="4">
        <v>40493.460561699998</v>
      </c>
      <c r="BA57" s="4">
        <v>14258</v>
      </c>
      <c r="BB57" s="4">
        <v>45403.967271699999</v>
      </c>
      <c r="BC57" s="4">
        <v>82</v>
      </c>
      <c r="BD57" s="30">
        <v>1221.99784</v>
      </c>
      <c r="BE57" s="30"/>
    </row>
    <row r="58" spans="4:57" s="1" customFormat="1" ht="19.149999999999999" customHeight="1" x14ac:dyDescent="0.2">
      <c r="E58" s="32"/>
      <c r="F58" s="32"/>
      <c r="G58" s="6">
        <v>1704</v>
      </c>
      <c r="H58" s="6">
        <v>8908.8988121999992</v>
      </c>
      <c r="I58" s="6">
        <v>17747</v>
      </c>
      <c r="J58" s="6">
        <v>30256.518798900001</v>
      </c>
      <c r="K58" s="6">
        <v>13397</v>
      </c>
      <c r="L58" s="6">
        <v>18991.3246163</v>
      </c>
      <c r="M58" s="6">
        <v>73</v>
      </c>
      <c r="N58" s="6">
        <v>9355.4692599999998</v>
      </c>
      <c r="O58" s="6">
        <v>1378</v>
      </c>
      <c r="P58" s="6">
        <v>64339.013187700002</v>
      </c>
      <c r="Q58" s="6">
        <v>27836</v>
      </c>
      <c r="R58" s="6">
        <v>319716.0671178</v>
      </c>
      <c r="S58" s="6">
        <v>2602</v>
      </c>
      <c r="T58" s="6">
        <v>383974.69700560003</v>
      </c>
      <c r="U58" s="6">
        <v>33060</v>
      </c>
      <c r="V58" s="6">
        <v>294957.31821910001</v>
      </c>
      <c r="W58" s="6">
        <v>39</v>
      </c>
      <c r="X58" s="6">
        <v>241.42445330000001</v>
      </c>
      <c r="Y58" s="6">
        <v>184</v>
      </c>
      <c r="Z58" s="6">
        <v>68.899255600000004</v>
      </c>
      <c r="AA58" s="6">
        <v>63721</v>
      </c>
      <c r="AB58" s="6">
        <v>998958.4060514</v>
      </c>
      <c r="AC58" s="6">
        <v>2</v>
      </c>
      <c r="AD58" s="6">
        <v>1905</v>
      </c>
      <c r="AE58" s="6">
        <v>820</v>
      </c>
      <c r="AF58" s="6">
        <v>4104.5199942999998</v>
      </c>
      <c r="AG58" s="6">
        <v>1627</v>
      </c>
      <c r="AH58" s="6">
        <v>11315.806218199999</v>
      </c>
      <c r="AI58" s="6">
        <v>1</v>
      </c>
      <c r="AJ58" s="6">
        <v>20000</v>
      </c>
      <c r="AK58" s="6">
        <v>3</v>
      </c>
      <c r="AL58" s="6">
        <v>536.85578999999996</v>
      </c>
      <c r="AM58" s="6">
        <v>2539</v>
      </c>
      <c r="AN58" s="6">
        <v>2876.9435911999999</v>
      </c>
      <c r="AO58" s="6">
        <v>4992</v>
      </c>
      <c r="AP58" s="6">
        <v>40739.125593700002</v>
      </c>
      <c r="AQ58" s="6">
        <v>63</v>
      </c>
      <c r="AR58" s="6">
        <v>1342195.577141</v>
      </c>
      <c r="AS58" s="6">
        <v>451</v>
      </c>
      <c r="AT58" s="6">
        <v>6852.1547452000004</v>
      </c>
      <c r="AU58" s="6">
        <v>4729</v>
      </c>
      <c r="AV58" s="6">
        <v>189056.17967909999</v>
      </c>
      <c r="AW58" s="6">
        <v>16057</v>
      </c>
      <c r="AX58" s="6">
        <v>95974.121371899993</v>
      </c>
      <c r="AY58" s="6">
        <v>137053</v>
      </c>
      <c r="AZ58" s="6">
        <v>10737160.2426163</v>
      </c>
      <c r="BA58" s="6">
        <v>158353</v>
      </c>
      <c r="BB58" s="6">
        <v>12371238.2755535</v>
      </c>
      <c r="BC58" s="6">
        <v>23827</v>
      </c>
      <c r="BD58" s="31">
        <v>45796.4864447</v>
      </c>
      <c r="BE58" s="31"/>
    </row>
    <row r="59" spans="4:57" s="1" customFormat="1" ht="10.7" customHeight="1" x14ac:dyDescent="0.2"/>
    <row r="60" spans="4:57" s="1" customFormat="1" ht="20.85" customHeight="1" x14ac:dyDescent="0.2">
      <c r="D60" s="28" t="s">
        <v>91</v>
      </c>
      <c r="E60" s="28"/>
    </row>
    <row r="61" spans="4:57" s="1" customFormat="1" ht="10.15" customHeight="1" x14ac:dyDescent="0.2"/>
    <row r="62" spans="4:57" s="1" customFormat="1" ht="24" customHeight="1" x14ac:dyDescent="0.2">
      <c r="E62" s="22" t="s">
        <v>0</v>
      </c>
      <c r="F62" s="22" t="s">
        <v>1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 t="s">
        <v>2</v>
      </c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 t="s">
        <v>3</v>
      </c>
      <c r="BC62" s="22"/>
      <c r="BD62" s="22"/>
    </row>
    <row r="63" spans="4:57" s="1" customFormat="1" ht="24" customHeight="1" x14ac:dyDescent="0.2">
      <c r="E63" s="22"/>
      <c r="F63" s="22" t="s">
        <v>4</v>
      </c>
      <c r="G63" s="22"/>
      <c r="H63" s="22"/>
      <c r="I63" s="22"/>
      <c r="J63" s="22"/>
      <c r="K63" s="22"/>
      <c r="L63" s="22"/>
      <c r="M63" s="22"/>
      <c r="N63" s="22"/>
      <c r="O63" s="22"/>
      <c r="P63" s="22" t="s">
        <v>5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 t="s">
        <v>6</v>
      </c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 t="s">
        <v>6</v>
      </c>
      <c r="AQ63" s="22"/>
      <c r="AR63" s="22"/>
      <c r="AS63" s="22"/>
      <c r="AT63" s="22"/>
      <c r="AU63" s="22"/>
      <c r="AV63" s="22"/>
      <c r="AW63" s="22"/>
      <c r="AX63" s="22"/>
      <c r="AY63" s="22"/>
      <c r="AZ63" s="22" t="s">
        <v>7</v>
      </c>
      <c r="BA63" s="22"/>
      <c r="BB63" s="22"/>
      <c r="BC63" s="22"/>
      <c r="BD63" s="22"/>
    </row>
    <row r="64" spans="4:57" s="1" customFormat="1" ht="45.4" customHeight="1" x14ac:dyDescent="0.2">
      <c r="E64" s="22"/>
      <c r="F64" s="22" t="s">
        <v>8</v>
      </c>
      <c r="G64" s="22"/>
      <c r="H64" s="22" t="s">
        <v>9</v>
      </c>
      <c r="I64" s="22"/>
      <c r="J64" s="22" t="s">
        <v>10</v>
      </c>
      <c r="K64" s="22"/>
      <c r="L64" s="22" t="s">
        <v>11</v>
      </c>
      <c r="M64" s="22"/>
      <c r="N64" s="22" t="s">
        <v>12</v>
      </c>
      <c r="O64" s="22"/>
      <c r="P64" s="22" t="s">
        <v>13</v>
      </c>
      <c r="Q64" s="22"/>
      <c r="R64" s="22" t="s">
        <v>14</v>
      </c>
      <c r="S64" s="22"/>
      <c r="T64" s="22" t="s">
        <v>15</v>
      </c>
      <c r="U64" s="22"/>
      <c r="V64" s="22" t="s">
        <v>16</v>
      </c>
      <c r="W64" s="22"/>
      <c r="X64" s="22" t="s">
        <v>17</v>
      </c>
      <c r="Y64" s="22"/>
      <c r="Z64" s="22" t="s">
        <v>18</v>
      </c>
      <c r="AA64" s="22"/>
      <c r="AB64" s="22" t="s">
        <v>19</v>
      </c>
      <c r="AC64" s="22"/>
      <c r="AD64" s="22" t="s">
        <v>20</v>
      </c>
      <c r="AE64" s="22"/>
      <c r="AF64" s="22" t="s">
        <v>21</v>
      </c>
      <c r="AG64" s="22"/>
      <c r="AH64" s="22" t="s">
        <v>22</v>
      </c>
      <c r="AI64" s="22"/>
      <c r="AJ64" s="22" t="s">
        <v>23</v>
      </c>
      <c r="AK64" s="22"/>
      <c r="AL64" s="22" t="s">
        <v>24</v>
      </c>
      <c r="AM64" s="22"/>
      <c r="AN64" s="22" t="s">
        <v>25</v>
      </c>
      <c r="AO64" s="22"/>
      <c r="AP64" s="22" t="s">
        <v>26</v>
      </c>
      <c r="AQ64" s="22"/>
      <c r="AR64" s="22" t="s">
        <v>27</v>
      </c>
      <c r="AS64" s="22"/>
      <c r="AT64" s="22" t="s">
        <v>28</v>
      </c>
      <c r="AU64" s="22"/>
      <c r="AV64" s="22" t="s">
        <v>29</v>
      </c>
      <c r="AW64" s="22"/>
      <c r="AX64" s="22" t="s">
        <v>30</v>
      </c>
      <c r="AY64" s="22"/>
      <c r="AZ64" s="22"/>
      <c r="BA64" s="22"/>
      <c r="BB64" s="22" t="s">
        <v>31</v>
      </c>
      <c r="BC64" s="22"/>
      <c r="BD64" s="22"/>
    </row>
    <row r="65" spans="5:56" s="1" customFormat="1" ht="24" customHeight="1" x14ac:dyDescent="0.2">
      <c r="E65" s="22"/>
      <c r="F65" s="2" t="s">
        <v>32</v>
      </c>
      <c r="G65" s="2" t="s">
        <v>33</v>
      </c>
      <c r="H65" s="2" t="s">
        <v>32</v>
      </c>
      <c r="I65" s="2" t="s">
        <v>33</v>
      </c>
      <c r="J65" s="2" t="s">
        <v>32</v>
      </c>
      <c r="K65" s="2" t="s">
        <v>33</v>
      </c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22" t="s">
        <v>33</v>
      </c>
      <c r="BD65" s="22"/>
    </row>
    <row r="66" spans="5:56" s="1" customFormat="1" ht="19.149999999999999" customHeight="1" x14ac:dyDescent="0.2">
      <c r="E66" s="3" t="s">
        <v>51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30">
        <v>0</v>
      </c>
      <c r="BD66" s="30"/>
    </row>
    <row r="67" spans="5:56" s="1" customFormat="1" ht="19.149999999999999" customHeight="1" x14ac:dyDescent="0.2">
      <c r="E67" s="3" t="s">
        <v>79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30">
        <v>0</v>
      </c>
      <c r="BD67" s="30"/>
    </row>
    <row r="68" spans="5:56" s="1" customFormat="1" ht="19.149999999999999" customHeight="1" x14ac:dyDescent="0.2">
      <c r="E68" s="7"/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31">
        <v>0</v>
      </c>
      <c r="BD68" s="31"/>
    </row>
    <row r="69" spans="5:56" s="1" customFormat="1" ht="30.4" customHeight="1" x14ac:dyDescent="0.2"/>
  </sheetData>
  <mergeCells count="161">
    <mergeCell ref="G13:AP13"/>
    <mergeCell ref="G14:P14"/>
    <mergeCell ref="G15:H15"/>
    <mergeCell ref="H64:I64"/>
    <mergeCell ref="I15:J15"/>
    <mergeCell ref="J64:K64"/>
    <mergeCell ref="K15:L15"/>
    <mergeCell ref="L64:M64"/>
    <mergeCell ref="M15:N15"/>
    <mergeCell ref="N64:O64"/>
    <mergeCell ref="O15:P15"/>
    <mergeCell ref="P63:AA63"/>
    <mergeCell ref="P64:Q64"/>
    <mergeCell ref="Q14:AB14"/>
    <mergeCell ref="Q15:R15"/>
    <mergeCell ref="R64:S64"/>
    <mergeCell ref="S15:T15"/>
    <mergeCell ref="T64:U64"/>
    <mergeCell ref="U15:V15"/>
    <mergeCell ref="V64:W64"/>
    <mergeCell ref="W15:X15"/>
    <mergeCell ref="X64:Y64"/>
    <mergeCell ref="Y15:Z15"/>
    <mergeCell ref="Z64:AA64"/>
    <mergeCell ref="E57:F57"/>
    <mergeCell ref="E58:F58"/>
    <mergeCell ref="E62:E65"/>
    <mergeCell ref="F62:AO62"/>
    <mergeCell ref="F63:O63"/>
    <mergeCell ref="F64:G64"/>
    <mergeCell ref="D60:E60"/>
    <mergeCell ref="AB63:AO63"/>
    <mergeCell ref="AB64:AC64"/>
    <mergeCell ref="AD64:AE64"/>
    <mergeCell ref="AF64:AG64"/>
    <mergeCell ref="E20:F20"/>
    <mergeCell ref="E21:F21"/>
    <mergeCell ref="E22:F22"/>
    <mergeCell ref="E23:F23"/>
    <mergeCell ref="E24:F24"/>
    <mergeCell ref="E54:F54"/>
    <mergeCell ref="E55:F55"/>
    <mergeCell ref="E56:F56"/>
    <mergeCell ref="E51:F51"/>
    <mergeCell ref="E52:F52"/>
    <mergeCell ref="E53:F53"/>
    <mergeCell ref="AQ14:AZ14"/>
    <mergeCell ref="AQ15:AR15"/>
    <mergeCell ref="AA15:AB15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6"/>
    <mergeCell ref="E17:F17"/>
    <mergeCell ref="E18:F18"/>
    <mergeCell ref="AY15:AZ15"/>
    <mergeCell ref="AC15:AD15"/>
    <mergeCell ref="AE15:AF15"/>
    <mergeCell ref="E19:F19"/>
    <mergeCell ref="BC66:BD66"/>
    <mergeCell ref="BC67:BD67"/>
    <mergeCell ref="BC68:BD68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6:BE56"/>
    <mergeCell ref="BD57:BE57"/>
    <mergeCell ref="BD58:BE58"/>
    <mergeCell ref="BD52:BE52"/>
    <mergeCell ref="BD53:BE53"/>
    <mergeCell ref="BD54:BE54"/>
    <mergeCell ref="BD55:BE55"/>
    <mergeCell ref="B2:F2"/>
    <mergeCell ref="B4:D4"/>
    <mergeCell ref="B6:E6"/>
    <mergeCell ref="BA14:BB15"/>
    <mergeCell ref="BB62:BD63"/>
    <mergeCell ref="BB64:BD64"/>
    <mergeCell ref="BC13:BE14"/>
    <mergeCell ref="BC15:BE15"/>
    <mergeCell ref="C8:D8"/>
    <mergeCell ref="D11:E11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C14:AP14"/>
    <mergeCell ref="AQ13:BB13"/>
    <mergeCell ref="AG15:AH15"/>
    <mergeCell ref="AH64:AI64"/>
    <mergeCell ref="AI15:AJ15"/>
    <mergeCell ref="AJ64:AK64"/>
    <mergeCell ref="AK15:AL15"/>
    <mergeCell ref="AL64:AM64"/>
    <mergeCell ref="AM15:AN15"/>
    <mergeCell ref="AN64:AO64"/>
    <mergeCell ref="AO15:AP15"/>
    <mergeCell ref="AP62:BA62"/>
    <mergeCell ref="AP63:AY63"/>
    <mergeCell ref="AP64:AQ64"/>
    <mergeCell ref="AR64:AS64"/>
    <mergeCell ref="AS15:AT15"/>
    <mergeCell ref="AT64:AU64"/>
    <mergeCell ref="AU15:AV15"/>
    <mergeCell ref="AV64:AW64"/>
    <mergeCell ref="AW15:AX15"/>
    <mergeCell ref="AX64:AY64"/>
    <mergeCell ref="AZ63:BA64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2" width="15.7109375" customWidth="1"/>
    <col min="53" max="53" width="21.28515625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26" t="s">
        <v>83</v>
      </c>
      <c r="C2" s="26"/>
      <c r="D2" s="26"/>
      <c r="E2" s="26"/>
    </row>
    <row r="3" spans="2:53" s="1" customFormat="1" ht="4.7" customHeight="1" x14ac:dyDescent="0.2"/>
    <row r="4" spans="2:53" s="1" customFormat="1" ht="18.2" customHeight="1" x14ac:dyDescent="0.2">
      <c r="B4" s="26" t="s">
        <v>84</v>
      </c>
      <c r="C4" s="26"/>
    </row>
    <row r="5" spans="2:53" s="1" customFormat="1" ht="6.4" customHeight="1" x14ac:dyDescent="0.2"/>
    <row r="6" spans="2:53" s="1" customFormat="1" ht="18.2" customHeight="1" x14ac:dyDescent="0.2">
      <c r="B6" s="26" t="s">
        <v>85</v>
      </c>
      <c r="C6" s="26"/>
      <c r="D6" s="26"/>
    </row>
    <row r="7" spans="2:53" s="1" customFormat="1" ht="21.4" customHeight="1" x14ac:dyDescent="0.2"/>
    <row r="8" spans="2:53" s="1" customFormat="1" ht="11.1" customHeight="1" x14ac:dyDescent="0.2">
      <c r="C8" s="8" t="s">
        <v>86</v>
      </c>
    </row>
    <row r="9" spans="2:53" s="1" customFormat="1" ht="6.95" customHeight="1" x14ac:dyDescent="0.2"/>
    <row r="10" spans="2:53" s="1" customFormat="1" ht="24" customHeight="1" x14ac:dyDescent="0.2">
      <c r="C10" s="22" t="s">
        <v>92</v>
      </c>
      <c r="D10" s="22" t="s">
        <v>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 t="s">
        <v>2</v>
      </c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 t="s">
        <v>3</v>
      </c>
      <c r="BA10" s="22"/>
    </row>
    <row r="11" spans="2:53" s="1" customFormat="1" ht="24" customHeight="1" x14ac:dyDescent="0.2">
      <c r="C11" s="22"/>
      <c r="D11" s="22" t="s">
        <v>4</v>
      </c>
      <c r="E11" s="22"/>
      <c r="F11" s="22"/>
      <c r="G11" s="22"/>
      <c r="H11" s="22"/>
      <c r="I11" s="22"/>
      <c r="J11" s="22"/>
      <c r="K11" s="22"/>
      <c r="L11" s="22"/>
      <c r="M11" s="22"/>
      <c r="N11" s="22" t="s">
        <v>5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 t="s">
        <v>6</v>
      </c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 t="s">
        <v>6</v>
      </c>
      <c r="AO11" s="22"/>
      <c r="AP11" s="22"/>
      <c r="AQ11" s="22"/>
      <c r="AR11" s="22"/>
      <c r="AS11" s="22"/>
      <c r="AT11" s="22"/>
      <c r="AU11" s="22"/>
      <c r="AV11" s="22"/>
      <c r="AW11" s="22"/>
      <c r="AX11" s="22" t="s">
        <v>7</v>
      </c>
      <c r="AY11" s="22"/>
      <c r="AZ11" s="22"/>
      <c r="BA11" s="22"/>
    </row>
    <row r="12" spans="2:53" s="1" customFormat="1" ht="45.4" customHeight="1" x14ac:dyDescent="0.2">
      <c r="C12" s="22"/>
      <c r="D12" s="22" t="s">
        <v>8</v>
      </c>
      <c r="E12" s="22"/>
      <c r="F12" s="22" t="s">
        <v>9</v>
      </c>
      <c r="G12" s="22"/>
      <c r="H12" s="22" t="s">
        <v>10</v>
      </c>
      <c r="I12" s="22"/>
      <c r="J12" s="22" t="s">
        <v>11</v>
      </c>
      <c r="K12" s="22"/>
      <c r="L12" s="22" t="s">
        <v>12</v>
      </c>
      <c r="M12" s="22"/>
      <c r="N12" s="22" t="s">
        <v>13</v>
      </c>
      <c r="O12" s="22"/>
      <c r="P12" s="22" t="s">
        <v>14</v>
      </c>
      <c r="Q12" s="22"/>
      <c r="R12" s="22" t="s">
        <v>15</v>
      </c>
      <c r="S12" s="22"/>
      <c r="T12" s="22" t="s">
        <v>16</v>
      </c>
      <c r="U12" s="22"/>
      <c r="V12" s="22" t="s">
        <v>17</v>
      </c>
      <c r="W12" s="22"/>
      <c r="X12" s="22" t="s">
        <v>18</v>
      </c>
      <c r="Y12" s="22"/>
      <c r="Z12" s="22" t="s">
        <v>19</v>
      </c>
      <c r="AA12" s="22"/>
      <c r="AB12" s="22" t="s">
        <v>20</v>
      </c>
      <c r="AC12" s="22"/>
      <c r="AD12" s="22" t="s">
        <v>21</v>
      </c>
      <c r="AE12" s="22"/>
      <c r="AF12" s="22" t="s">
        <v>22</v>
      </c>
      <c r="AG12" s="22"/>
      <c r="AH12" s="22" t="s">
        <v>23</v>
      </c>
      <c r="AI12" s="22"/>
      <c r="AJ12" s="22" t="s">
        <v>24</v>
      </c>
      <c r="AK12" s="22"/>
      <c r="AL12" s="22" t="s">
        <v>25</v>
      </c>
      <c r="AM12" s="22"/>
      <c r="AN12" s="22" t="s">
        <v>26</v>
      </c>
      <c r="AO12" s="22"/>
      <c r="AP12" s="22" t="s">
        <v>27</v>
      </c>
      <c r="AQ12" s="22"/>
      <c r="AR12" s="22" t="s">
        <v>28</v>
      </c>
      <c r="AS12" s="22"/>
      <c r="AT12" s="22" t="s">
        <v>29</v>
      </c>
      <c r="AU12" s="22"/>
      <c r="AV12" s="22" t="s">
        <v>30</v>
      </c>
      <c r="AW12" s="22"/>
      <c r="AX12" s="22"/>
      <c r="AY12" s="22"/>
      <c r="AZ12" s="22" t="s">
        <v>31</v>
      </c>
      <c r="BA12" s="22"/>
    </row>
    <row r="13" spans="2:53" s="1" customFormat="1" ht="24" customHeight="1" x14ac:dyDescent="0.2">
      <c r="C13" s="22"/>
      <c r="D13" s="2" t="s">
        <v>32</v>
      </c>
      <c r="E13" s="2" t="s">
        <v>33</v>
      </c>
      <c r="F13" s="2" t="s">
        <v>32</v>
      </c>
      <c r="G13" s="2" t="s">
        <v>33</v>
      </c>
      <c r="H13" s="2" t="s">
        <v>32</v>
      </c>
      <c r="I13" s="2" t="s">
        <v>33</v>
      </c>
      <c r="J13" s="2" t="s">
        <v>32</v>
      </c>
      <c r="K13" s="2" t="s">
        <v>33</v>
      </c>
      <c r="L13" s="2" t="s">
        <v>32</v>
      </c>
      <c r="M13" s="2" t="s">
        <v>33</v>
      </c>
      <c r="N13" s="2" t="s">
        <v>32</v>
      </c>
      <c r="O13" s="2" t="s">
        <v>33</v>
      </c>
      <c r="P13" s="2" t="s">
        <v>32</v>
      </c>
      <c r="Q13" s="2" t="s">
        <v>33</v>
      </c>
      <c r="R13" s="2" t="s">
        <v>32</v>
      </c>
      <c r="S13" s="2" t="s">
        <v>33</v>
      </c>
      <c r="T13" s="2" t="s">
        <v>32</v>
      </c>
      <c r="U13" s="2" t="s">
        <v>33</v>
      </c>
      <c r="V13" s="2" t="s">
        <v>32</v>
      </c>
      <c r="W13" s="2" t="s">
        <v>33</v>
      </c>
      <c r="X13" s="2" t="s">
        <v>32</v>
      </c>
      <c r="Y13" s="2" t="s">
        <v>33</v>
      </c>
      <c r="Z13" s="2" t="s">
        <v>32</v>
      </c>
      <c r="AA13" s="2" t="s">
        <v>33</v>
      </c>
      <c r="AB13" s="2" t="s">
        <v>32</v>
      </c>
      <c r="AC13" s="2" t="s">
        <v>33</v>
      </c>
      <c r="AD13" s="2" t="s">
        <v>32</v>
      </c>
      <c r="AE13" s="2" t="s">
        <v>33</v>
      </c>
      <c r="AF13" s="2" t="s">
        <v>32</v>
      </c>
      <c r="AG13" s="2" t="s">
        <v>33</v>
      </c>
      <c r="AH13" s="2" t="s">
        <v>32</v>
      </c>
      <c r="AI13" s="2" t="s">
        <v>33</v>
      </c>
      <c r="AJ13" s="2" t="s">
        <v>32</v>
      </c>
      <c r="AK13" s="2" t="s">
        <v>33</v>
      </c>
      <c r="AL13" s="2" t="s">
        <v>32</v>
      </c>
      <c r="AM13" s="2" t="s">
        <v>33</v>
      </c>
      <c r="AN13" s="2" t="s">
        <v>32</v>
      </c>
      <c r="AO13" s="2" t="s">
        <v>33</v>
      </c>
      <c r="AP13" s="2" t="s">
        <v>32</v>
      </c>
      <c r="AQ13" s="2" t="s">
        <v>33</v>
      </c>
      <c r="AR13" s="2" t="s">
        <v>32</v>
      </c>
      <c r="AS13" s="2" t="s">
        <v>33</v>
      </c>
      <c r="AT13" s="2" t="s">
        <v>32</v>
      </c>
      <c r="AU13" s="2" t="s">
        <v>33</v>
      </c>
      <c r="AV13" s="2" t="s">
        <v>32</v>
      </c>
      <c r="AW13" s="2" t="s">
        <v>33</v>
      </c>
      <c r="AX13" s="2" t="s">
        <v>32</v>
      </c>
      <c r="AY13" s="2" t="s">
        <v>33</v>
      </c>
      <c r="AZ13" s="2" t="s">
        <v>32</v>
      </c>
      <c r="BA13" s="2" t="s">
        <v>33</v>
      </c>
    </row>
    <row r="14" spans="2:53" s="1" customFormat="1" ht="19.149999999999999" customHeight="1" x14ac:dyDescent="0.2">
      <c r="C14" s="3" t="s">
        <v>88</v>
      </c>
      <c r="D14" s="4">
        <v>1704</v>
      </c>
      <c r="E14" s="4">
        <v>8908.8988121999992</v>
      </c>
      <c r="F14" s="4">
        <v>17747</v>
      </c>
      <c r="G14" s="4">
        <v>30256.518798900001</v>
      </c>
      <c r="H14" s="4">
        <v>13397</v>
      </c>
      <c r="I14" s="4">
        <v>18991.3246163</v>
      </c>
      <c r="J14" s="4">
        <v>73</v>
      </c>
      <c r="K14" s="4">
        <v>9355.4692599999998</v>
      </c>
      <c r="L14" s="4">
        <v>1378</v>
      </c>
      <c r="M14" s="4">
        <v>64339.013187700002</v>
      </c>
      <c r="N14" s="4">
        <v>27836</v>
      </c>
      <c r="O14" s="4">
        <v>319716.0671178</v>
      </c>
      <c r="P14" s="4">
        <v>2602</v>
      </c>
      <c r="Q14" s="4">
        <v>383974.69700560003</v>
      </c>
      <c r="R14" s="4">
        <v>33060</v>
      </c>
      <c r="S14" s="4">
        <v>294957.31821910001</v>
      </c>
      <c r="T14" s="4">
        <v>39</v>
      </c>
      <c r="U14" s="4">
        <v>241.42445330000001</v>
      </c>
      <c r="V14" s="4">
        <v>184</v>
      </c>
      <c r="W14" s="4">
        <v>68.899255600000004</v>
      </c>
      <c r="X14" s="4">
        <v>63721</v>
      </c>
      <c r="Y14" s="4">
        <v>998958.4060514</v>
      </c>
      <c r="Z14" s="4">
        <v>2</v>
      </c>
      <c r="AA14" s="4">
        <v>1905</v>
      </c>
      <c r="AB14" s="4">
        <v>820</v>
      </c>
      <c r="AC14" s="4">
        <v>4104.5199942999998</v>
      </c>
      <c r="AD14" s="4">
        <v>1627</v>
      </c>
      <c r="AE14" s="4">
        <v>11315.806218199999</v>
      </c>
      <c r="AF14" s="4">
        <v>1</v>
      </c>
      <c r="AG14" s="4">
        <v>20000</v>
      </c>
      <c r="AH14" s="4">
        <v>3</v>
      </c>
      <c r="AI14" s="4">
        <v>536.85578999999996</v>
      </c>
      <c r="AJ14" s="4">
        <v>2539</v>
      </c>
      <c r="AK14" s="4">
        <v>2876.9435911999999</v>
      </c>
      <c r="AL14" s="4">
        <v>4992</v>
      </c>
      <c r="AM14" s="4">
        <v>40739.125593700002</v>
      </c>
      <c r="AN14" s="4">
        <v>63</v>
      </c>
      <c r="AO14" s="4">
        <v>1342195.577141</v>
      </c>
      <c r="AP14" s="4">
        <v>451</v>
      </c>
      <c r="AQ14" s="4">
        <v>6852.1547452000004</v>
      </c>
      <c r="AR14" s="4">
        <v>4729</v>
      </c>
      <c r="AS14" s="4">
        <v>189056.17967909999</v>
      </c>
      <c r="AT14" s="4">
        <v>16057</v>
      </c>
      <c r="AU14" s="4">
        <v>95974.121371899993</v>
      </c>
      <c r="AV14" s="4">
        <v>137053</v>
      </c>
      <c r="AW14" s="4">
        <v>10737160.2426163</v>
      </c>
      <c r="AX14" s="4">
        <v>158353</v>
      </c>
      <c r="AY14" s="4">
        <v>12371238.2755535</v>
      </c>
      <c r="AZ14" s="4">
        <v>23827</v>
      </c>
      <c r="BA14" s="4">
        <v>45796.4864447</v>
      </c>
    </row>
    <row r="15" spans="2:53" s="1" customFormat="1" ht="19.149999999999999" customHeight="1" x14ac:dyDescent="0.2">
      <c r="C15" s="3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</row>
    <row r="16" spans="2:53" s="1" customFormat="1" ht="19.149999999999999" customHeight="1" x14ac:dyDescent="0.2">
      <c r="C16" s="7"/>
      <c r="D16" s="6">
        <v>1704</v>
      </c>
      <c r="E16" s="6">
        <v>8908.8988121999992</v>
      </c>
      <c r="F16" s="6">
        <v>17747</v>
      </c>
      <c r="G16" s="6">
        <v>30256.518798900001</v>
      </c>
      <c r="H16" s="6">
        <v>13397</v>
      </c>
      <c r="I16" s="6">
        <v>18991.3246163</v>
      </c>
      <c r="J16" s="6">
        <v>73</v>
      </c>
      <c r="K16" s="6">
        <v>9355.4692599999998</v>
      </c>
      <c r="L16" s="6">
        <v>1378</v>
      </c>
      <c r="M16" s="6">
        <v>64339.013187700002</v>
      </c>
      <c r="N16" s="6">
        <v>27836</v>
      </c>
      <c r="O16" s="6">
        <v>319716.0671178</v>
      </c>
      <c r="P16" s="6">
        <v>2602</v>
      </c>
      <c r="Q16" s="6">
        <v>383974.69700560003</v>
      </c>
      <c r="R16" s="6">
        <v>33060</v>
      </c>
      <c r="S16" s="6">
        <v>294957.31821910001</v>
      </c>
      <c r="T16" s="6">
        <v>39</v>
      </c>
      <c r="U16" s="6">
        <v>241.42445330000001</v>
      </c>
      <c r="V16" s="6">
        <v>184</v>
      </c>
      <c r="W16" s="6">
        <v>68.899255600000004</v>
      </c>
      <c r="X16" s="6">
        <v>63721</v>
      </c>
      <c r="Y16" s="6">
        <v>998958.4060514</v>
      </c>
      <c r="Z16" s="6">
        <v>2</v>
      </c>
      <c r="AA16" s="6">
        <v>1905</v>
      </c>
      <c r="AB16" s="6">
        <v>820</v>
      </c>
      <c r="AC16" s="6">
        <v>4104.5199942999998</v>
      </c>
      <c r="AD16" s="6">
        <v>1627</v>
      </c>
      <c r="AE16" s="6">
        <v>11315.806218199999</v>
      </c>
      <c r="AF16" s="6">
        <v>1</v>
      </c>
      <c r="AG16" s="6">
        <v>20000</v>
      </c>
      <c r="AH16" s="6">
        <v>3</v>
      </c>
      <c r="AI16" s="6">
        <v>536.85578999999996</v>
      </c>
      <c r="AJ16" s="6">
        <v>2539</v>
      </c>
      <c r="AK16" s="6">
        <v>2876.9435911999999</v>
      </c>
      <c r="AL16" s="6">
        <v>4992</v>
      </c>
      <c r="AM16" s="6">
        <v>40739.125593700002</v>
      </c>
      <c r="AN16" s="6">
        <v>63</v>
      </c>
      <c r="AO16" s="6">
        <v>1342195.577141</v>
      </c>
      <c r="AP16" s="6">
        <v>451</v>
      </c>
      <c r="AQ16" s="6">
        <v>6852.1547452000004</v>
      </c>
      <c r="AR16" s="6">
        <v>4729</v>
      </c>
      <c r="AS16" s="6">
        <v>189056.17967909999</v>
      </c>
      <c r="AT16" s="6">
        <v>16057</v>
      </c>
      <c r="AU16" s="6">
        <v>95974.121371899993</v>
      </c>
      <c r="AV16" s="6">
        <v>137053</v>
      </c>
      <c r="AW16" s="6">
        <v>10737160.2426163</v>
      </c>
      <c r="AX16" s="6">
        <v>158353</v>
      </c>
      <c r="AY16" s="6">
        <v>12371238.2755535</v>
      </c>
      <c r="AZ16" s="6">
        <v>23827</v>
      </c>
      <c r="BA16" s="6">
        <v>45796.4864447</v>
      </c>
    </row>
  </sheetData>
  <mergeCells count="36">
    <mergeCell ref="R12:S12"/>
    <mergeCell ref="T12:U12"/>
    <mergeCell ref="V12:W12"/>
    <mergeCell ref="X12:Y12"/>
    <mergeCell ref="Z11:AM11"/>
    <mergeCell ref="Z12:AA12"/>
    <mergeCell ref="AL12:AM12"/>
    <mergeCell ref="AB12:AC12"/>
    <mergeCell ref="AD12:AE12"/>
    <mergeCell ref="AF12:AG12"/>
    <mergeCell ref="AH12:AI12"/>
    <mergeCell ref="AJ12:AK12"/>
    <mergeCell ref="AZ10:BA11"/>
    <mergeCell ref="AZ12:BA12"/>
    <mergeCell ref="B2:E2"/>
    <mergeCell ref="B4:C4"/>
    <mergeCell ref="B6:D6"/>
    <mergeCell ref="C10:C13"/>
    <mergeCell ref="D10:AM10"/>
    <mergeCell ref="D11:M11"/>
    <mergeCell ref="D12:E12"/>
    <mergeCell ref="F12:G12"/>
    <mergeCell ref="H12:I12"/>
    <mergeCell ref="J12:K12"/>
    <mergeCell ref="L12:M12"/>
    <mergeCell ref="N11:Y11"/>
    <mergeCell ref="N12:O12"/>
    <mergeCell ref="P12:Q12"/>
    <mergeCell ref="AN10:AY10"/>
    <mergeCell ref="AN11:AW11"/>
    <mergeCell ref="AN12:AO12"/>
    <mergeCell ref="AP12:AQ12"/>
    <mergeCell ref="AR12:AS12"/>
    <mergeCell ref="AT12:AU12"/>
    <mergeCell ref="AV12:AW12"/>
    <mergeCell ref="AX11:AY12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E69"/>
  <sheetViews>
    <sheetView workbookViewId="0"/>
  </sheetViews>
  <sheetFormatPr defaultRowHeight="12.75" x14ac:dyDescent="0.2"/>
  <cols>
    <col min="1" max="1" width="12.85546875" customWidth="1"/>
    <col min="2" max="2" width="0.7109375" customWidth="1"/>
    <col min="3" max="4" width="0.28515625" customWidth="1"/>
    <col min="5" max="5" width="27" customWidth="1"/>
    <col min="6" max="6" width="8.5703125" customWidth="1"/>
    <col min="7" max="55" width="15.7109375" customWidth="1"/>
    <col min="56" max="56" width="11.85546875" customWidth="1"/>
    <col min="57" max="57" width="8.57031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26" t="s">
        <v>83</v>
      </c>
      <c r="C2" s="26"/>
      <c r="D2" s="26"/>
      <c r="E2" s="26"/>
      <c r="F2" s="26"/>
    </row>
    <row r="3" spans="2:57" s="1" customFormat="1" ht="4.7" customHeight="1" x14ac:dyDescent="0.2"/>
    <row r="4" spans="2:57" s="1" customFormat="1" ht="18.2" customHeight="1" x14ac:dyDescent="0.2">
      <c r="B4" s="26" t="s">
        <v>84</v>
      </c>
      <c r="C4" s="26"/>
      <c r="D4" s="26"/>
    </row>
    <row r="5" spans="2:57" s="1" customFormat="1" ht="6.4" customHeight="1" x14ac:dyDescent="0.2"/>
    <row r="6" spans="2:57" s="1" customFormat="1" ht="18.2" customHeight="1" x14ac:dyDescent="0.2">
      <c r="B6" s="26" t="s">
        <v>85</v>
      </c>
      <c r="C6" s="26"/>
      <c r="D6" s="26"/>
      <c r="E6" s="26"/>
    </row>
    <row r="7" spans="2:57" s="1" customFormat="1" ht="5.85" customHeight="1" x14ac:dyDescent="0.2"/>
    <row r="8" spans="2:57" s="1" customFormat="1" ht="11.1" customHeight="1" x14ac:dyDescent="0.2">
      <c r="C8" s="27" t="s">
        <v>86</v>
      </c>
      <c r="D8" s="27"/>
    </row>
    <row r="9" spans="2:57" s="1" customFormat="1" ht="22.35" customHeight="1" x14ac:dyDescent="0.2"/>
    <row r="10" spans="2:57" s="1" customFormat="1" ht="11.65" customHeight="1" x14ac:dyDescent="0.2"/>
    <row r="11" spans="2:57" s="1" customFormat="1" ht="20.85" customHeight="1" x14ac:dyDescent="0.2">
      <c r="D11" s="28" t="s">
        <v>93</v>
      </c>
      <c r="E11" s="28"/>
    </row>
    <row r="12" spans="2:57" s="1" customFormat="1" ht="10.15" customHeight="1" x14ac:dyDescent="0.2"/>
    <row r="13" spans="2:57" s="1" customFormat="1" ht="24" customHeight="1" x14ac:dyDescent="0.2">
      <c r="E13" s="22" t="s">
        <v>0</v>
      </c>
      <c r="F13" s="22"/>
      <c r="G13" s="22" t="s">
        <v>1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 t="s">
        <v>2</v>
      </c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 t="s">
        <v>3</v>
      </c>
      <c r="BD13" s="22"/>
      <c r="BE13" s="22"/>
    </row>
    <row r="14" spans="2:57" s="1" customFormat="1" ht="24" customHeight="1" x14ac:dyDescent="0.2">
      <c r="E14" s="22"/>
      <c r="F14" s="22"/>
      <c r="G14" s="22" t="s">
        <v>4</v>
      </c>
      <c r="H14" s="22"/>
      <c r="I14" s="22"/>
      <c r="J14" s="22"/>
      <c r="K14" s="22"/>
      <c r="L14" s="22"/>
      <c r="M14" s="22"/>
      <c r="N14" s="22"/>
      <c r="O14" s="22"/>
      <c r="P14" s="22"/>
      <c r="Q14" s="22" t="s">
        <v>5</v>
      </c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 t="s">
        <v>6</v>
      </c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 t="s">
        <v>6</v>
      </c>
      <c r="AR14" s="22"/>
      <c r="AS14" s="22"/>
      <c r="AT14" s="22"/>
      <c r="AU14" s="22"/>
      <c r="AV14" s="22"/>
      <c r="AW14" s="22"/>
      <c r="AX14" s="22"/>
      <c r="AY14" s="22"/>
      <c r="AZ14" s="22"/>
      <c r="BA14" s="22" t="s">
        <v>7</v>
      </c>
      <c r="BB14" s="22"/>
      <c r="BC14" s="22"/>
      <c r="BD14" s="22"/>
      <c r="BE14" s="22"/>
    </row>
    <row r="15" spans="2:57" s="1" customFormat="1" ht="45.4" customHeight="1" x14ac:dyDescent="0.2">
      <c r="E15" s="22"/>
      <c r="F15" s="22"/>
      <c r="G15" s="22" t="s">
        <v>8</v>
      </c>
      <c r="H15" s="22"/>
      <c r="I15" s="22" t="s">
        <v>9</v>
      </c>
      <c r="J15" s="22"/>
      <c r="K15" s="22" t="s">
        <v>10</v>
      </c>
      <c r="L15" s="22"/>
      <c r="M15" s="22" t="s">
        <v>11</v>
      </c>
      <c r="N15" s="22"/>
      <c r="O15" s="22" t="s">
        <v>12</v>
      </c>
      <c r="P15" s="22"/>
      <c r="Q15" s="22" t="s">
        <v>13</v>
      </c>
      <c r="R15" s="22"/>
      <c r="S15" s="22" t="s">
        <v>14</v>
      </c>
      <c r="T15" s="22"/>
      <c r="U15" s="22" t="s">
        <v>15</v>
      </c>
      <c r="V15" s="22"/>
      <c r="W15" s="22" t="s">
        <v>16</v>
      </c>
      <c r="X15" s="22"/>
      <c r="Y15" s="22" t="s">
        <v>17</v>
      </c>
      <c r="Z15" s="22"/>
      <c r="AA15" s="22" t="s">
        <v>18</v>
      </c>
      <c r="AB15" s="22"/>
      <c r="AC15" s="22" t="s">
        <v>19</v>
      </c>
      <c r="AD15" s="22"/>
      <c r="AE15" s="22" t="s">
        <v>20</v>
      </c>
      <c r="AF15" s="22"/>
      <c r="AG15" s="22" t="s">
        <v>21</v>
      </c>
      <c r="AH15" s="22"/>
      <c r="AI15" s="22" t="s">
        <v>22</v>
      </c>
      <c r="AJ15" s="22"/>
      <c r="AK15" s="22" t="s">
        <v>23</v>
      </c>
      <c r="AL15" s="22"/>
      <c r="AM15" s="22" t="s">
        <v>24</v>
      </c>
      <c r="AN15" s="22"/>
      <c r="AO15" s="22" t="s">
        <v>25</v>
      </c>
      <c r="AP15" s="22"/>
      <c r="AQ15" s="22" t="s">
        <v>26</v>
      </c>
      <c r="AR15" s="22"/>
      <c r="AS15" s="22" t="s">
        <v>27</v>
      </c>
      <c r="AT15" s="22"/>
      <c r="AU15" s="22" t="s">
        <v>28</v>
      </c>
      <c r="AV15" s="22"/>
      <c r="AW15" s="22" t="s">
        <v>29</v>
      </c>
      <c r="AX15" s="22"/>
      <c r="AY15" s="22" t="s">
        <v>30</v>
      </c>
      <c r="AZ15" s="22"/>
      <c r="BA15" s="22"/>
      <c r="BB15" s="22"/>
      <c r="BC15" s="22" t="s">
        <v>31</v>
      </c>
      <c r="BD15" s="22"/>
      <c r="BE15" s="22"/>
    </row>
    <row r="16" spans="2:57" s="1" customFormat="1" ht="24" customHeight="1" x14ac:dyDescent="0.2">
      <c r="E16" s="22"/>
      <c r="F16" s="22"/>
      <c r="G16" s="2" t="s">
        <v>32</v>
      </c>
      <c r="H16" s="2" t="s">
        <v>33</v>
      </c>
      <c r="I16" s="2" t="s">
        <v>32</v>
      </c>
      <c r="J16" s="2" t="s">
        <v>33</v>
      </c>
      <c r="K16" s="2" t="s">
        <v>32</v>
      </c>
      <c r="L16" s="2" t="s">
        <v>33</v>
      </c>
      <c r="M16" s="2" t="s">
        <v>32</v>
      </c>
      <c r="N16" s="2" t="s">
        <v>33</v>
      </c>
      <c r="O16" s="2" t="s">
        <v>32</v>
      </c>
      <c r="P16" s="2" t="s">
        <v>33</v>
      </c>
      <c r="Q16" s="2" t="s">
        <v>32</v>
      </c>
      <c r="R16" s="2" t="s">
        <v>33</v>
      </c>
      <c r="S16" s="2" t="s">
        <v>32</v>
      </c>
      <c r="T16" s="2" t="s">
        <v>33</v>
      </c>
      <c r="U16" s="2" t="s">
        <v>32</v>
      </c>
      <c r="V16" s="2" t="s">
        <v>33</v>
      </c>
      <c r="W16" s="2" t="s">
        <v>32</v>
      </c>
      <c r="X16" s="2" t="s">
        <v>33</v>
      </c>
      <c r="Y16" s="2" t="s">
        <v>32</v>
      </c>
      <c r="Z16" s="2" t="s">
        <v>33</v>
      </c>
      <c r="AA16" s="2" t="s">
        <v>32</v>
      </c>
      <c r="AB16" s="2" t="s">
        <v>33</v>
      </c>
      <c r="AC16" s="2" t="s">
        <v>32</v>
      </c>
      <c r="AD16" s="2" t="s">
        <v>33</v>
      </c>
      <c r="AE16" s="2" t="s">
        <v>32</v>
      </c>
      <c r="AF16" s="2" t="s">
        <v>33</v>
      </c>
      <c r="AG16" s="2" t="s">
        <v>32</v>
      </c>
      <c r="AH16" s="2" t="s">
        <v>33</v>
      </c>
      <c r="AI16" s="2" t="s">
        <v>32</v>
      </c>
      <c r="AJ16" s="2" t="s">
        <v>33</v>
      </c>
      <c r="AK16" s="2" t="s">
        <v>32</v>
      </c>
      <c r="AL16" s="2" t="s">
        <v>33</v>
      </c>
      <c r="AM16" s="2" t="s">
        <v>32</v>
      </c>
      <c r="AN16" s="2" t="s">
        <v>33</v>
      </c>
      <c r="AO16" s="2" t="s">
        <v>32</v>
      </c>
      <c r="AP16" s="2" t="s">
        <v>33</v>
      </c>
      <c r="AQ16" s="2" t="s">
        <v>32</v>
      </c>
      <c r="AR16" s="2" t="s">
        <v>33</v>
      </c>
      <c r="AS16" s="2" t="s">
        <v>32</v>
      </c>
      <c r="AT16" s="2" t="s">
        <v>33</v>
      </c>
      <c r="AU16" s="2" t="s">
        <v>32</v>
      </c>
      <c r="AV16" s="2" t="s">
        <v>33</v>
      </c>
      <c r="AW16" s="2" t="s">
        <v>32</v>
      </c>
      <c r="AX16" s="2" t="s">
        <v>33</v>
      </c>
      <c r="AY16" s="2" t="s">
        <v>32</v>
      </c>
      <c r="AZ16" s="2" t="s">
        <v>33</v>
      </c>
      <c r="BA16" s="2" t="s">
        <v>32</v>
      </c>
      <c r="BB16" s="2" t="s">
        <v>33</v>
      </c>
      <c r="BC16" s="2" t="s">
        <v>32</v>
      </c>
      <c r="BD16" s="22" t="s">
        <v>33</v>
      </c>
      <c r="BE16" s="22"/>
    </row>
    <row r="17" spans="5:57" s="1" customFormat="1" ht="19.149999999999999" customHeight="1" x14ac:dyDescent="0.2">
      <c r="E17" s="29" t="s">
        <v>68</v>
      </c>
      <c r="F17" s="29"/>
      <c r="G17" s="4">
        <v>0</v>
      </c>
      <c r="H17" s="4">
        <v>0</v>
      </c>
      <c r="I17" s="4">
        <v>2</v>
      </c>
      <c r="J17" s="4">
        <v>10.508749999999999</v>
      </c>
      <c r="K17" s="4">
        <v>0</v>
      </c>
      <c r="L17" s="4">
        <v>0</v>
      </c>
      <c r="M17" s="4">
        <v>0</v>
      </c>
      <c r="N17" s="4">
        <v>0</v>
      </c>
      <c r="O17" s="4">
        <v>2</v>
      </c>
      <c r="P17" s="4">
        <v>1733.7439199999999</v>
      </c>
      <c r="Q17" s="4">
        <v>166</v>
      </c>
      <c r="R17" s="4">
        <v>1271.72189</v>
      </c>
      <c r="S17" s="4">
        <v>8</v>
      </c>
      <c r="T17" s="4">
        <v>982.76869999999997</v>
      </c>
      <c r="U17" s="4">
        <v>1</v>
      </c>
      <c r="V17" s="4">
        <v>150</v>
      </c>
      <c r="W17" s="4">
        <v>0</v>
      </c>
      <c r="X17" s="4">
        <v>0</v>
      </c>
      <c r="Y17" s="4">
        <v>0</v>
      </c>
      <c r="Z17" s="4">
        <v>0</v>
      </c>
      <c r="AA17" s="4">
        <v>175</v>
      </c>
      <c r="AB17" s="4">
        <v>2404.4905899999999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18</v>
      </c>
      <c r="AX17" s="4">
        <v>29.75</v>
      </c>
      <c r="AY17" s="4">
        <v>611</v>
      </c>
      <c r="AZ17" s="4">
        <v>6517.3784699999997</v>
      </c>
      <c r="BA17" s="4">
        <v>629</v>
      </c>
      <c r="BB17" s="4">
        <v>6547.1284699999997</v>
      </c>
      <c r="BC17" s="4">
        <v>5</v>
      </c>
      <c r="BD17" s="30">
        <v>31.32949</v>
      </c>
      <c r="BE17" s="30"/>
    </row>
    <row r="18" spans="5:57" s="1" customFormat="1" ht="19.149999999999999" customHeight="1" x14ac:dyDescent="0.2">
      <c r="E18" s="29" t="s">
        <v>47</v>
      </c>
      <c r="F18" s="29"/>
      <c r="G18" s="4">
        <v>84</v>
      </c>
      <c r="H18" s="4">
        <v>492.49870529999998</v>
      </c>
      <c r="I18" s="4">
        <v>40</v>
      </c>
      <c r="J18" s="4">
        <v>139.429</v>
      </c>
      <c r="K18" s="4">
        <v>1</v>
      </c>
      <c r="L18" s="4">
        <v>0.35</v>
      </c>
      <c r="M18" s="4">
        <v>1</v>
      </c>
      <c r="N18" s="4">
        <v>200</v>
      </c>
      <c r="O18" s="4">
        <v>29</v>
      </c>
      <c r="P18" s="4">
        <v>9938.5103448000009</v>
      </c>
      <c r="Q18" s="4">
        <v>370</v>
      </c>
      <c r="R18" s="4">
        <v>23837.191637799999</v>
      </c>
      <c r="S18" s="4">
        <v>210</v>
      </c>
      <c r="T18" s="4">
        <v>24523.936939200001</v>
      </c>
      <c r="U18" s="4">
        <v>44</v>
      </c>
      <c r="V18" s="4">
        <v>21691.777248300001</v>
      </c>
      <c r="W18" s="4">
        <v>0</v>
      </c>
      <c r="X18" s="4">
        <v>0</v>
      </c>
      <c r="Y18" s="4">
        <v>0</v>
      </c>
      <c r="Z18" s="4">
        <v>0</v>
      </c>
      <c r="AA18" s="4">
        <v>624</v>
      </c>
      <c r="AB18" s="4">
        <v>70052.905825299997</v>
      </c>
      <c r="AC18" s="4">
        <v>0</v>
      </c>
      <c r="AD18" s="4">
        <v>0</v>
      </c>
      <c r="AE18" s="4">
        <v>15</v>
      </c>
      <c r="AF18" s="4">
        <v>122.93040999999999</v>
      </c>
      <c r="AG18" s="4">
        <v>82</v>
      </c>
      <c r="AH18" s="4">
        <v>785.63287000000003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0.1</v>
      </c>
      <c r="AO18" s="4">
        <v>99</v>
      </c>
      <c r="AP18" s="4">
        <v>908.66327999999999</v>
      </c>
      <c r="AQ18" s="4">
        <v>0</v>
      </c>
      <c r="AR18" s="4">
        <v>0</v>
      </c>
      <c r="AS18" s="4">
        <v>18</v>
      </c>
      <c r="AT18" s="4">
        <v>394.59273999999999</v>
      </c>
      <c r="AU18" s="4">
        <v>53</v>
      </c>
      <c r="AV18" s="4">
        <v>4972.4804299999996</v>
      </c>
      <c r="AW18" s="4">
        <v>92</v>
      </c>
      <c r="AX18" s="4">
        <v>7430.1128576999999</v>
      </c>
      <c r="AY18" s="4">
        <v>4146</v>
      </c>
      <c r="AZ18" s="4">
        <v>151850.3331167</v>
      </c>
      <c r="BA18" s="4">
        <v>4309</v>
      </c>
      <c r="BB18" s="4">
        <v>164647.51914439999</v>
      </c>
      <c r="BC18" s="4">
        <v>136</v>
      </c>
      <c r="BD18" s="30">
        <v>640.64694929999996</v>
      </c>
      <c r="BE18" s="30"/>
    </row>
    <row r="19" spans="5:57" s="1" customFormat="1" ht="19.149999999999999" customHeight="1" x14ac:dyDescent="0.2">
      <c r="E19" s="29" t="s">
        <v>48</v>
      </c>
      <c r="F19" s="29"/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1</v>
      </c>
      <c r="T19" s="4">
        <v>300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1</v>
      </c>
      <c r="AB19" s="4">
        <v>300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18</v>
      </c>
      <c r="AO19" s="4">
        <v>2</v>
      </c>
      <c r="AP19" s="4">
        <v>18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41</v>
      </c>
      <c r="AX19" s="4">
        <v>195.36</v>
      </c>
      <c r="AY19" s="4">
        <v>441</v>
      </c>
      <c r="AZ19" s="4">
        <v>732.67508999999995</v>
      </c>
      <c r="BA19" s="4">
        <v>482</v>
      </c>
      <c r="BB19" s="4">
        <v>928.03508999999997</v>
      </c>
      <c r="BC19" s="4">
        <v>3</v>
      </c>
      <c r="BD19" s="30">
        <v>318</v>
      </c>
      <c r="BE19" s="30"/>
    </row>
    <row r="20" spans="5:57" s="1" customFormat="1" ht="19.149999999999999" customHeight="1" x14ac:dyDescent="0.2">
      <c r="E20" s="29" t="s">
        <v>34</v>
      </c>
      <c r="F20" s="29"/>
      <c r="G20" s="4">
        <v>28</v>
      </c>
      <c r="H20" s="4">
        <v>90.77</v>
      </c>
      <c r="I20" s="4">
        <v>272</v>
      </c>
      <c r="J20" s="4">
        <v>1044.50812</v>
      </c>
      <c r="K20" s="4">
        <v>230</v>
      </c>
      <c r="L20" s="4">
        <v>850.16264999999999</v>
      </c>
      <c r="M20" s="4">
        <v>9</v>
      </c>
      <c r="N20" s="4">
        <v>33.192</v>
      </c>
      <c r="O20" s="4">
        <v>7</v>
      </c>
      <c r="P20" s="4">
        <v>456.35050000000001</v>
      </c>
      <c r="Q20" s="4">
        <v>434</v>
      </c>
      <c r="R20" s="4">
        <v>6676.4720360000001</v>
      </c>
      <c r="S20" s="4">
        <v>26</v>
      </c>
      <c r="T20" s="4">
        <v>2823.3466800000001</v>
      </c>
      <c r="U20" s="4">
        <v>3</v>
      </c>
      <c r="V20" s="4">
        <v>1902.4737500000001</v>
      </c>
      <c r="W20" s="4">
        <v>2</v>
      </c>
      <c r="X20" s="4">
        <v>24</v>
      </c>
      <c r="Y20" s="4">
        <v>0</v>
      </c>
      <c r="Z20" s="4">
        <v>0</v>
      </c>
      <c r="AA20" s="4">
        <v>465</v>
      </c>
      <c r="AB20" s="4">
        <v>11426.292466000001</v>
      </c>
      <c r="AC20" s="4">
        <v>0</v>
      </c>
      <c r="AD20" s="4">
        <v>0</v>
      </c>
      <c r="AE20" s="4">
        <v>48</v>
      </c>
      <c r="AF20" s="4">
        <v>180.12757500000001</v>
      </c>
      <c r="AG20" s="4">
        <v>19</v>
      </c>
      <c r="AH20" s="4">
        <v>273.160484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67</v>
      </c>
      <c r="AP20" s="4">
        <v>453.28805899999998</v>
      </c>
      <c r="AQ20" s="4">
        <v>3</v>
      </c>
      <c r="AR20" s="4">
        <v>920</v>
      </c>
      <c r="AS20" s="4">
        <v>26</v>
      </c>
      <c r="AT20" s="4">
        <v>309.77746000000002</v>
      </c>
      <c r="AU20" s="4">
        <v>166</v>
      </c>
      <c r="AV20" s="4">
        <v>8421.9225440999999</v>
      </c>
      <c r="AW20" s="4">
        <v>737</v>
      </c>
      <c r="AX20" s="4">
        <v>2341.48713</v>
      </c>
      <c r="AY20" s="4">
        <v>784</v>
      </c>
      <c r="AZ20" s="4">
        <v>14135.708238499999</v>
      </c>
      <c r="BA20" s="4">
        <v>1716</v>
      </c>
      <c r="BB20" s="4">
        <v>26128.8953726</v>
      </c>
      <c r="BC20" s="4">
        <v>213</v>
      </c>
      <c r="BD20" s="30">
        <v>1306.1458700000001</v>
      </c>
      <c r="BE20" s="30"/>
    </row>
    <row r="21" spans="5:57" s="1" customFormat="1" ht="19.149999999999999" customHeight="1" x14ac:dyDescent="0.2">
      <c r="E21" s="29" t="s">
        <v>35</v>
      </c>
      <c r="F21" s="29"/>
      <c r="G21" s="4">
        <v>10</v>
      </c>
      <c r="H21" s="4">
        <v>50.8</v>
      </c>
      <c r="I21" s="4">
        <v>150</v>
      </c>
      <c r="J21" s="4">
        <v>543.4459071</v>
      </c>
      <c r="K21" s="4">
        <v>43</v>
      </c>
      <c r="L21" s="4">
        <v>86.221274500000007</v>
      </c>
      <c r="M21" s="4">
        <v>0</v>
      </c>
      <c r="N21" s="4">
        <v>0</v>
      </c>
      <c r="O21" s="4">
        <v>37</v>
      </c>
      <c r="P21" s="4">
        <v>415.50606729999998</v>
      </c>
      <c r="Q21" s="4">
        <v>423</v>
      </c>
      <c r="R21" s="4">
        <v>5948.4270669999996</v>
      </c>
      <c r="S21" s="4">
        <v>48</v>
      </c>
      <c r="T21" s="4">
        <v>7728.7195696999997</v>
      </c>
      <c r="U21" s="4">
        <v>15</v>
      </c>
      <c r="V21" s="4">
        <v>7644.4522551999999</v>
      </c>
      <c r="W21" s="4">
        <v>0</v>
      </c>
      <c r="X21" s="4">
        <v>0</v>
      </c>
      <c r="Y21" s="4">
        <v>0</v>
      </c>
      <c r="Z21" s="4">
        <v>0</v>
      </c>
      <c r="AA21" s="4">
        <v>486</v>
      </c>
      <c r="AB21" s="4">
        <v>21321.598891900001</v>
      </c>
      <c r="AC21" s="4">
        <v>0</v>
      </c>
      <c r="AD21" s="4">
        <v>0</v>
      </c>
      <c r="AE21" s="4">
        <v>10</v>
      </c>
      <c r="AF21" s="4">
        <v>27.947415899999999</v>
      </c>
      <c r="AG21" s="4">
        <v>21</v>
      </c>
      <c r="AH21" s="4">
        <v>262.50788999999997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31</v>
      </c>
      <c r="AP21" s="4">
        <v>290.45530589999998</v>
      </c>
      <c r="AQ21" s="4">
        <v>0</v>
      </c>
      <c r="AR21" s="4">
        <v>0</v>
      </c>
      <c r="AS21" s="4">
        <v>3</v>
      </c>
      <c r="AT21" s="4">
        <v>33.402430000000003</v>
      </c>
      <c r="AU21" s="4">
        <v>134</v>
      </c>
      <c r="AV21" s="4">
        <v>14976.705532600001</v>
      </c>
      <c r="AW21" s="4">
        <v>81</v>
      </c>
      <c r="AX21" s="4">
        <v>446.87900000000002</v>
      </c>
      <c r="AY21" s="4">
        <v>514</v>
      </c>
      <c r="AZ21" s="4">
        <v>108600.98327719999</v>
      </c>
      <c r="BA21" s="4">
        <v>732</v>
      </c>
      <c r="BB21" s="4">
        <v>124057.97023979999</v>
      </c>
      <c r="BC21" s="4">
        <v>124</v>
      </c>
      <c r="BD21" s="30">
        <v>383.35936820000001</v>
      </c>
      <c r="BE21" s="30"/>
    </row>
    <row r="22" spans="5:57" s="1" customFormat="1" ht="19.149999999999999" customHeight="1" x14ac:dyDescent="0.2">
      <c r="E22" s="29" t="s">
        <v>36</v>
      </c>
      <c r="F22" s="29"/>
      <c r="G22" s="4">
        <v>2</v>
      </c>
      <c r="H22" s="4">
        <v>0.42498000000000002</v>
      </c>
      <c r="I22" s="4">
        <v>2</v>
      </c>
      <c r="J22" s="4">
        <v>3.45</v>
      </c>
      <c r="K22" s="4">
        <v>1</v>
      </c>
      <c r="L22" s="4">
        <v>0.37497999999999998</v>
      </c>
      <c r="M22" s="4">
        <v>0</v>
      </c>
      <c r="N22" s="4">
        <v>0</v>
      </c>
      <c r="O22" s="4">
        <v>3</v>
      </c>
      <c r="P22" s="4">
        <v>28.940719999999999</v>
      </c>
      <c r="Q22" s="4">
        <v>192</v>
      </c>
      <c r="R22" s="4">
        <v>2936.41554</v>
      </c>
      <c r="S22" s="4">
        <v>19</v>
      </c>
      <c r="T22" s="4">
        <v>1611.33475</v>
      </c>
      <c r="U22" s="4">
        <v>1</v>
      </c>
      <c r="V22" s="4">
        <v>100</v>
      </c>
      <c r="W22" s="4">
        <v>0</v>
      </c>
      <c r="X22" s="4">
        <v>0</v>
      </c>
      <c r="Y22" s="4">
        <v>0</v>
      </c>
      <c r="Z22" s="4">
        <v>0</v>
      </c>
      <c r="AA22" s="4">
        <v>212</v>
      </c>
      <c r="AB22" s="4">
        <v>4647.7502899999999</v>
      </c>
      <c r="AC22" s="4">
        <v>0</v>
      </c>
      <c r="AD22" s="4">
        <v>0</v>
      </c>
      <c r="AE22" s="4">
        <v>22</v>
      </c>
      <c r="AF22" s="4">
        <v>125.09003</v>
      </c>
      <c r="AG22" s="4">
        <v>39</v>
      </c>
      <c r="AH22" s="4">
        <v>395.83440000000002</v>
      </c>
      <c r="AI22" s="4">
        <v>0</v>
      </c>
      <c r="AJ22" s="4">
        <v>0</v>
      </c>
      <c r="AK22" s="4">
        <v>0</v>
      </c>
      <c r="AL22" s="4">
        <v>0</v>
      </c>
      <c r="AM22" s="4">
        <v>3</v>
      </c>
      <c r="AN22" s="4">
        <v>5.5</v>
      </c>
      <c r="AO22" s="4">
        <v>64</v>
      </c>
      <c r="AP22" s="4">
        <v>526.42443000000003</v>
      </c>
      <c r="AQ22" s="4">
        <v>0</v>
      </c>
      <c r="AR22" s="4">
        <v>0</v>
      </c>
      <c r="AS22" s="4">
        <v>5</v>
      </c>
      <c r="AT22" s="4">
        <v>39.200760000000002</v>
      </c>
      <c r="AU22" s="4">
        <v>199</v>
      </c>
      <c r="AV22" s="4">
        <v>5502.7551299999996</v>
      </c>
      <c r="AW22" s="4">
        <v>53</v>
      </c>
      <c r="AX22" s="4">
        <v>273.89600000000002</v>
      </c>
      <c r="AY22" s="4">
        <v>375</v>
      </c>
      <c r="AZ22" s="4">
        <v>4020.3609900000001</v>
      </c>
      <c r="BA22" s="4">
        <v>632</v>
      </c>
      <c r="BB22" s="4">
        <v>9836.2128799999991</v>
      </c>
      <c r="BC22" s="4">
        <v>35</v>
      </c>
      <c r="BD22" s="30">
        <v>138.60588999999999</v>
      </c>
      <c r="BE22" s="30"/>
    </row>
    <row r="23" spans="5:57" s="1" customFormat="1" ht="19.149999999999999" customHeight="1" x14ac:dyDescent="0.2">
      <c r="E23" s="29" t="s">
        <v>37</v>
      </c>
      <c r="F23" s="29"/>
      <c r="G23" s="4">
        <v>653</v>
      </c>
      <c r="H23" s="4">
        <v>1578.0592825000001</v>
      </c>
      <c r="I23" s="4">
        <v>33</v>
      </c>
      <c r="J23" s="4">
        <v>5.0999999999999996</v>
      </c>
      <c r="K23" s="4">
        <v>18</v>
      </c>
      <c r="L23" s="4">
        <v>20.108000000000001</v>
      </c>
      <c r="M23" s="4">
        <v>6</v>
      </c>
      <c r="N23" s="4">
        <v>3708.3130500000002</v>
      </c>
      <c r="O23" s="4">
        <v>9</v>
      </c>
      <c r="P23" s="4">
        <v>390.72363000000001</v>
      </c>
      <c r="Q23" s="4">
        <v>787</v>
      </c>
      <c r="R23" s="4">
        <v>19216.398379999999</v>
      </c>
      <c r="S23" s="4">
        <v>104</v>
      </c>
      <c r="T23" s="4">
        <v>13758.696019999999</v>
      </c>
      <c r="U23" s="4">
        <v>14</v>
      </c>
      <c r="V23" s="4">
        <v>22316.301810000001</v>
      </c>
      <c r="W23" s="4">
        <v>0</v>
      </c>
      <c r="X23" s="4">
        <v>0</v>
      </c>
      <c r="Y23" s="4">
        <v>180</v>
      </c>
      <c r="Z23" s="4">
        <v>0.25790000000000002</v>
      </c>
      <c r="AA23" s="4">
        <v>1085</v>
      </c>
      <c r="AB23" s="4">
        <v>55291.654110000003</v>
      </c>
      <c r="AC23" s="4">
        <v>0</v>
      </c>
      <c r="AD23" s="4">
        <v>0</v>
      </c>
      <c r="AE23" s="4">
        <v>76</v>
      </c>
      <c r="AF23" s="4">
        <v>225.14440999999999</v>
      </c>
      <c r="AG23" s="4">
        <v>73</v>
      </c>
      <c r="AH23" s="4">
        <v>1004.8017599999999</v>
      </c>
      <c r="AI23" s="4">
        <v>0</v>
      </c>
      <c r="AJ23" s="4">
        <v>0</v>
      </c>
      <c r="AK23" s="4">
        <v>0</v>
      </c>
      <c r="AL23" s="4">
        <v>0</v>
      </c>
      <c r="AM23" s="4">
        <v>1</v>
      </c>
      <c r="AN23" s="4">
        <v>9</v>
      </c>
      <c r="AO23" s="4">
        <v>150</v>
      </c>
      <c r="AP23" s="4">
        <v>1238.9461699999999</v>
      </c>
      <c r="AQ23" s="4">
        <v>1</v>
      </c>
      <c r="AR23" s="4">
        <v>11.15</v>
      </c>
      <c r="AS23" s="4">
        <v>6</v>
      </c>
      <c r="AT23" s="4">
        <v>35.959886699999998</v>
      </c>
      <c r="AU23" s="4">
        <v>180</v>
      </c>
      <c r="AV23" s="4">
        <v>8429.8117782000008</v>
      </c>
      <c r="AW23" s="4">
        <v>284</v>
      </c>
      <c r="AX23" s="4">
        <v>3273.7642999999998</v>
      </c>
      <c r="AY23" s="4">
        <v>846</v>
      </c>
      <c r="AZ23" s="4">
        <v>864981.01078330004</v>
      </c>
      <c r="BA23" s="4">
        <v>1317</v>
      </c>
      <c r="BB23" s="4">
        <v>876731.69674819999</v>
      </c>
      <c r="BC23" s="4">
        <v>1052</v>
      </c>
      <c r="BD23" s="30">
        <v>4270.8949586999997</v>
      </c>
      <c r="BE23" s="30"/>
    </row>
    <row r="24" spans="5:57" s="1" customFormat="1" ht="19.149999999999999" customHeight="1" x14ac:dyDescent="0.2">
      <c r="E24" s="29" t="s">
        <v>69</v>
      </c>
      <c r="F24" s="29"/>
      <c r="G24" s="4">
        <v>1</v>
      </c>
      <c r="H24" s="4">
        <v>18</v>
      </c>
      <c r="I24" s="4">
        <v>1</v>
      </c>
      <c r="J24" s="4">
        <v>12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29.75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29.75</v>
      </c>
      <c r="AC24" s="4">
        <v>0</v>
      </c>
      <c r="AD24" s="4">
        <v>0</v>
      </c>
      <c r="AE24" s="4">
        <v>0</v>
      </c>
      <c r="AF24" s="4">
        <v>0</v>
      </c>
      <c r="AG24" s="4">
        <v>84</v>
      </c>
      <c r="AH24" s="4">
        <v>1232.1051500000001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84</v>
      </c>
      <c r="AP24" s="4">
        <v>1232.1051500000001</v>
      </c>
      <c r="AQ24" s="4">
        <v>0</v>
      </c>
      <c r="AR24" s="4">
        <v>0</v>
      </c>
      <c r="AS24" s="4">
        <v>0</v>
      </c>
      <c r="AT24" s="4">
        <v>0</v>
      </c>
      <c r="AU24" s="4">
        <v>22</v>
      </c>
      <c r="AV24" s="4">
        <v>679.39</v>
      </c>
      <c r="AW24" s="4">
        <v>1</v>
      </c>
      <c r="AX24" s="4">
        <v>1</v>
      </c>
      <c r="AY24" s="4">
        <v>92</v>
      </c>
      <c r="AZ24" s="4">
        <v>753.63008000000002</v>
      </c>
      <c r="BA24" s="4">
        <v>115</v>
      </c>
      <c r="BB24" s="4">
        <v>1434.02008</v>
      </c>
      <c r="BC24" s="4">
        <v>0</v>
      </c>
      <c r="BD24" s="30">
        <v>0</v>
      </c>
      <c r="BE24" s="30"/>
    </row>
    <row r="25" spans="5:57" s="1" customFormat="1" ht="19.149999999999999" customHeight="1" x14ac:dyDescent="0.2">
      <c r="E25" s="29" t="s">
        <v>49</v>
      </c>
      <c r="F25" s="29"/>
      <c r="G25" s="4">
        <v>0</v>
      </c>
      <c r="H25" s="4">
        <v>0</v>
      </c>
      <c r="I25" s="4">
        <v>74</v>
      </c>
      <c r="J25" s="4">
        <v>136.45741000000001</v>
      </c>
      <c r="K25" s="4">
        <v>72</v>
      </c>
      <c r="L25" s="4">
        <v>133.28779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86</v>
      </c>
      <c r="AX25" s="4">
        <v>233.84898000000001</v>
      </c>
      <c r="AY25" s="4">
        <v>6</v>
      </c>
      <c r="AZ25" s="4">
        <v>1500</v>
      </c>
      <c r="BA25" s="4">
        <v>92</v>
      </c>
      <c r="BB25" s="4">
        <v>1733.84898</v>
      </c>
      <c r="BC25" s="4">
        <v>48</v>
      </c>
      <c r="BD25" s="30">
        <v>53.855559999999997</v>
      </c>
      <c r="BE25" s="30"/>
    </row>
    <row r="26" spans="5:57" s="1" customFormat="1" ht="19.149999999999999" customHeight="1" x14ac:dyDescent="0.2">
      <c r="E26" s="29" t="s">
        <v>38</v>
      </c>
      <c r="F26" s="29"/>
      <c r="G26" s="4">
        <v>34</v>
      </c>
      <c r="H26" s="4">
        <v>140.7612934</v>
      </c>
      <c r="I26" s="4">
        <v>53</v>
      </c>
      <c r="J26" s="4">
        <v>4958.6902708999996</v>
      </c>
      <c r="K26" s="4">
        <v>2</v>
      </c>
      <c r="L26" s="4">
        <v>203</v>
      </c>
      <c r="M26" s="4">
        <v>4</v>
      </c>
      <c r="N26" s="4">
        <v>1257.2555199999999</v>
      </c>
      <c r="O26" s="4">
        <v>7</v>
      </c>
      <c r="P26" s="4">
        <v>731.45</v>
      </c>
      <c r="Q26" s="4">
        <v>399</v>
      </c>
      <c r="R26" s="4">
        <v>5255.2810209999998</v>
      </c>
      <c r="S26" s="4">
        <v>38</v>
      </c>
      <c r="T26" s="4">
        <v>5107.3481957000004</v>
      </c>
      <c r="U26" s="4">
        <v>4</v>
      </c>
      <c r="V26" s="4">
        <v>46.782260000000001</v>
      </c>
      <c r="W26" s="4">
        <v>29</v>
      </c>
      <c r="X26" s="4">
        <v>143.10346530000001</v>
      </c>
      <c r="Y26" s="4">
        <v>4</v>
      </c>
      <c r="Z26" s="4">
        <v>68.641355599999997</v>
      </c>
      <c r="AA26" s="4">
        <v>474</v>
      </c>
      <c r="AB26" s="4">
        <v>10621.1562976</v>
      </c>
      <c r="AC26" s="4">
        <v>0</v>
      </c>
      <c r="AD26" s="4">
        <v>0</v>
      </c>
      <c r="AE26" s="4">
        <v>15</v>
      </c>
      <c r="AF26" s="4">
        <v>65.122639000000007</v>
      </c>
      <c r="AG26" s="4">
        <v>53</v>
      </c>
      <c r="AH26" s="4">
        <v>297.62922409999999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68</v>
      </c>
      <c r="AP26" s="4">
        <v>362.75186309999998</v>
      </c>
      <c r="AQ26" s="4">
        <v>0</v>
      </c>
      <c r="AR26" s="4">
        <v>0</v>
      </c>
      <c r="AS26" s="4">
        <v>0</v>
      </c>
      <c r="AT26" s="4">
        <v>0</v>
      </c>
      <c r="AU26" s="4">
        <v>10</v>
      </c>
      <c r="AV26" s="4">
        <v>75.413589999999999</v>
      </c>
      <c r="AW26" s="4">
        <v>939</v>
      </c>
      <c r="AX26" s="4">
        <v>14834.892692199999</v>
      </c>
      <c r="AY26" s="4">
        <v>375</v>
      </c>
      <c r="AZ26" s="4">
        <v>16957.755982300001</v>
      </c>
      <c r="BA26" s="4">
        <v>1324</v>
      </c>
      <c r="BB26" s="4">
        <v>31868.0622645</v>
      </c>
      <c r="BC26" s="4">
        <v>41</v>
      </c>
      <c r="BD26" s="30">
        <v>695.59370100000001</v>
      </c>
      <c r="BE26" s="30"/>
    </row>
    <row r="27" spans="5:57" s="1" customFormat="1" ht="19.149999999999999" customHeight="1" x14ac:dyDescent="0.2">
      <c r="E27" s="29" t="s">
        <v>77</v>
      </c>
      <c r="F27" s="29"/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3</v>
      </c>
      <c r="AF27" s="4">
        <v>35.65</v>
      </c>
      <c r="AG27" s="4">
        <v>15</v>
      </c>
      <c r="AH27" s="4">
        <v>200.25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18</v>
      </c>
      <c r="AP27" s="4">
        <v>235.9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4">
        <v>246</v>
      </c>
      <c r="AZ27" s="4">
        <v>1280.1500000000001</v>
      </c>
      <c r="BA27" s="4">
        <v>246</v>
      </c>
      <c r="BB27" s="4">
        <v>1280.1500000000001</v>
      </c>
      <c r="BC27" s="4">
        <v>0</v>
      </c>
      <c r="BD27" s="30">
        <v>0</v>
      </c>
      <c r="BE27" s="30"/>
    </row>
    <row r="28" spans="5:57" s="1" customFormat="1" ht="19.149999999999999" customHeight="1" x14ac:dyDescent="0.2">
      <c r="E28" s="29" t="s">
        <v>50</v>
      </c>
      <c r="F28" s="29"/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2</v>
      </c>
      <c r="R28" s="4">
        <v>29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2</v>
      </c>
      <c r="AB28" s="4">
        <v>29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1</v>
      </c>
      <c r="AV28" s="4">
        <v>26</v>
      </c>
      <c r="AW28" s="4">
        <v>28</v>
      </c>
      <c r="AX28" s="4">
        <v>51.242350000000002</v>
      </c>
      <c r="AY28" s="4">
        <v>4</v>
      </c>
      <c r="AZ28" s="4">
        <v>1.66</v>
      </c>
      <c r="BA28" s="4">
        <v>33</v>
      </c>
      <c r="BB28" s="4">
        <v>78.902349999999998</v>
      </c>
      <c r="BC28" s="4">
        <v>0</v>
      </c>
      <c r="BD28" s="30">
        <v>0</v>
      </c>
      <c r="BE28" s="30"/>
    </row>
    <row r="29" spans="5:57" s="1" customFormat="1" ht="19.149999999999999" customHeight="1" x14ac:dyDescent="0.2">
      <c r="E29" s="29" t="s">
        <v>70</v>
      </c>
      <c r="F29" s="29"/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1</v>
      </c>
      <c r="R29" s="4">
        <v>15.540649999999999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</v>
      </c>
      <c r="AB29" s="4">
        <v>15.540649999999999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30">
        <v>0</v>
      </c>
      <c r="BE29" s="30"/>
    </row>
    <row r="30" spans="5:57" s="1" customFormat="1" ht="19.149999999999999" customHeight="1" x14ac:dyDescent="0.2">
      <c r="E30" s="29" t="s">
        <v>71</v>
      </c>
      <c r="F30" s="29"/>
      <c r="G30" s="4">
        <v>0</v>
      </c>
      <c r="H30" s="4">
        <v>0</v>
      </c>
      <c r="I30" s="4">
        <v>627</v>
      </c>
      <c r="J30" s="4">
        <v>363.79</v>
      </c>
      <c r="K30" s="4">
        <v>627</v>
      </c>
      <c r="L30" s="4">
        <v>363.79</v>
      </c>
      <c r="M30" s="4">
        <v>0</v>
      </c>
      <c r="N30" s="4">
        <v>0</v>
      </c>
      <c r="O30" s="4">
        <v>0</v>
      </c>
      <c r="P30" s="4">
        <v>0</v>
      </c>
      <c r="Q30" s="4">
        <v>1</v>
      </c>
      <c r="R30" s="4">
        <v>0.4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1</v>
      </c>
      <c r="AB30" s="4">
        <v>0.4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0.4</v>
      </c>
      <c r="AO30" s="4">
        <v>1</v>
      </c>
      <c r="AP30" s="4">
        <v>0.4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38</v>
      </c>
      <c r="AZ30" s="4">
        <v>1015.481</v>
      </c>
      <c r="BA30" s="4">
        <v>38</v>
      </c>
      <c r="BB30" s="4">
        <v>1015.481</v>
      </c>
      <c r="BC30" s="4">
        <v>569</v>
      </c>
      <c r="BD30" s="30">
        <v>227.88</v>
      </c>
      <c r="BE30" s="30"/>
    </row>
    <row r="31" spans="5:57" s="1" customFormat="1" ht="19.149999999999999" customHeight="1" x14ac:dyDescent="0.2">
      <c r="E31" s="29" t="s">
        <v>52</v>
      </c>
      <c r="F31" s="29"/>
      <c r="G31" s="4">
        <v>320</v>
      </c>
      <c r="H31" s="4">
        <v>1144.1219767</v>
      </c>
      <c r="I31" s="4">
        <v>4</v>
      </c>
      <c r="J31" s="4">
        <v>64.8</v>
      </c>
      <c r="K31" s="4">
        <v>0</v>
      </c>
      <c r="L31" s="4">
        <v>0</v>
      </c>
      <c r="M31" s="4">
        <v>0</v>
      </c>
      <c r="N31" s="4">
        <v>0</v>
      </c>
      <c r="O31" s="4">
        <v>5</v>
      </c>
      <c r="P31" s="4">
        <v>452.66766999999999</v>
      </c>
      <c r="Q31" s="4">
        <v>18</v>
      </c>
      <c r="R31" s="4">
        <v>1017.44828</v>
      </c>
      <c r="S31" s="4">
        <v>14</v>
      </c>
      <c r="T31" s="4">
        <v>3032.58</v>
      </c>
      <c r="U31" s="4">
        <v>3</v>
      </c>
      <c r="V31" s="4">
        <v>766.5</v>
      </c>
      <c r="W31" s="4">
        <v>0</v>
      </c>
      <c r="X31" s="4">
        <v>0</v>
      </c>
      <c r="Y31" s="4">
        <v>0</v>
      </c>
      <c r="Z31" s="4">
        <v>0</v>
      </c>
      <c r="AA31" s="4">
        <v>35</v>
      </c>
      <c r="AB31" s="4">
        <v>4816.5282800000004</v>
      </c>
      <c r="AC31" s="4">
        <v>0</v>
      </c>
      <c r="AD31" s="4">
        <v>0</v>
      </c>
      <c r="AE31" s="4">
        <v>0</v>
      </c>
      <c r="AF31" s="4">
        <v>0</v>
      </c>
      <c r="AG31" s="4">
        <v>2</v>
      </c>
      <c r="AH31" s="4">
        <v>29.24267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</v>
      </c>
      <c r="AP31" s="4">
        <v>29.24267</v>
      </c>
      <c r="AQ31" s="4">
        <v>0</v>
      </c>
      <c r="AR31" s="4">
        <v>0</v>
      </c>
      <c r="AS31" s="4">
        <v>0</v>
      </c>
      <c r="AT31" s="4">
        <v>0</v>
      </c>
      <c r="AU31" s="4">
        <v>23</v>
      </c>
      <c r="AV31" s="4">
        <v>2847.4527739999999</v>
      </c>
      <c r="AW31" s="4">
        <v>37</v>
      </c>
      <c r="AX31" s="4">
        <v>92.282319999999999</v>
      </c>
      <c r="AY31" s="4">
        <v>1024</v>
      </c>
      <c r="AZ31" s="4">
        <v>107471.4694881</v>
      </c>
      <c r="BA31" s="4">
        <v>1084</v>
      </c>
      <c r="BB31" s="4">
        <v>110411.20458210001</v>
      </c>
      <c r="BC31" s="4">
        <v>254</v>
      </c>
      <c r="BD31" s="30">
        <v>949.60192670000004</v>
      </c>
      <c r="BE31" s="30"/>
    </row>
    <row r="32" spans="5:57" s="1" customFormat="1" ht="19.149999999999999" customHeight="1" x14ac:dyDescent="0.2">
      <c r="E32" s="29" t="s">
        <v>78</v>
      </c>
      <c r="F32" s="29"/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30">
        <v>0</v>
      </c>
      <c r="BE32" s="30"/>
    </row>
    <row r="33" spans="5:57" s="1" customFormat="1" ht="19.149999999999999" customHeight="1" x14ac:dyDescent="0.2">
      <c r="E33" s="29" t="s">
        <v>53</v>
      </c>
      <c r="F33" s="29"/>
      <c r="G33" s="4">
        <v>71</v>
      </c>
      <c r="H33" s="4">
        <v>991.18647999999996</v>
      </c>
      <c r="I33" s="4">
        <v>399</v>
      </c>
      <c r="J33" s="4">
        <v>12089.61469</v>
      </c>
      <c r="K33" s="4">
        <v>57</v>
      </c>
      <c r="L33" s="4">
        <v>8473.4517400000004</v>
      </c>
      <c r="M33" s="4">
        <v>11</v>
      </c>
      <c r="N33" s="4">
        <v>3793.3801899999999</v>
      </c>
      <c r="O33" s="4">
        <v>103</v>
      </c>
      <c r="P33" s="4">
        <v>26368.773209999999</v>
      </c>
      <c r="Q33" s="4">
        <v>16789</v>
      </c>
      <c r="R33" s="4">
        <v>80516.837270000004</v>
      </c>
      <c r="S33" s="4">
        <v>563</v>
      </c>
      <c r="T33" s="4">
        <v>109991.37931</v>
      </c>
      <c r="U33" s="4">
        <v>32598</v>
      </c>
      <c r="V33" s="4">
        <v>110982.44684999999</v>
      </c>
      <c r="W33" s="4">
        <v>0</v>
      </c>
      <c r="X33" s="4">
        <v>0</v>
      </c>
      <c r="Y33" s="4">
        <v>0</v>
      </c>
      <c r="Z33" s="4">
        <v>0</v>
      </c>
      <c r="AA33" s="4">
        <v>49950</v>
      </c>
      <c r="AB33" s="4">
        <v>301490.66343000002</v>
      </c>
      <c r="AC33" s="4">
        <v>0</v>
      </c>
      <c r="AD33" s="4">
        <v>0</v>
      </c>
      <c r="AE33" s="4">
        <v>1</v>
      </c>
      <c r="AF33" s="4">
        <v>12</v>
      </c>
      <c r="AG33" s="4">
        <v>219</v>
      </c>
      <c r="AH33" s="4">
        <v>377.32051999999999</v>
      </c>
      <c r="AI33" s="4">
        <v>0</v>
      </c>
      <c r="AJ33" s="4">
        <v>0</v>
      </c>
      <c r="AK33" s="4">
        <v>0</v>
      </c>
      <c r="AL33" s="4">
        <v>0</v>
      </c>
      <c r="AM33" s="4">
        <v>718</v>
      </c>
      <c r="AN33" s="4">
        <v>301.81601999999998</v>
      </c>
      <c r="AO33" s="4">
        <v>938</v>
      </c>
      <c r="AP33" s="4">
        <v>691.13653999999997</v>
      </c>
      <c r="AQ33" s="4">
        <v>4</v>
      </c>
      <c r="AR33" s="4">
        <v>60000.000010000003</v>
      </c>
      <c r="AS33" s="4">
        <v>1</v>
      </c>
      <c r="AT33" s="4">
        <v>1.09738</v>
      </c>
      <c r="AU33" s="4">
        <v>133</v>
      </c>
      <c r="AV33" s="4">
        <v>7656.8266199999998</v>
      </c>
      <c r="AW33" s="4">
        <v>2138</v>
      </c>
      <c r="AX33" s="4">
        <v>11824.166289999999</v>
      </c>
      <c r="AY33" s="4">
        <v>14343</v>
      </c>
      <c r="AZ33" s="4">
        <v>455552.53395000001</v>
      </c>
      <c r="BA33" s="4">
        <v>16619</v>
      </c>
      <c r="BB33" s="4">
        <v>535034.62424999999</v>
      </c>
      <c r="BC33" s="4">
        <v>1138</v>
      </c>
      <c r="BD33" s="30">
        <v>7651.6974099999998</v>
      </c>
      <c r="BE33" s="30"/>
    </row>
    <row r="34" spans="5:57" s="1" customFormat="1" ht="19.149999999999999" customHeight="1" x14ac:dyDescent="0.2">
      <c r="E34" s="29" t="s">
        <v>54</v>
      </c>
      <c r="F34" s="29"/>
      <c r="G34" s="4">
        <v>9</v>
      </c>
      <c r="H34" s="4">
        <v>34.259082200000002</v>
      </c>
      <c r="I34" s="4">
        <v>726</v>
      </c>
      <c r="J34" s="4">
        <v>2280.9652873</v>
      </c>
      <c r="K34" s="4">
        <v>653</v>
      </c>
      <c r="L34" s="4">
        <v>2135.3803861000001</v>
      </c>
      <c r="M34" s="4">
        <v>0</v>
      </c>
      <c r="N34" s="4">
        <v>0</v>
      </c>
      <c r="O34" s="4">
        <v>12</v>
      </c>
      <c r="P34" s="4">
        <v>548.05999999999995</v>
      </c>
      <c r="Q34" s="4">
        <v>594</v>
      </c>
      <c r="R34" s="4">
        <v>35458.549836600003</v>
      </c>
      <c r="S34" s="4">
        <v>234</v>
      </c>
      <c r="T34" s="4">
        <v>33544.346622800003</v>
      </c>
      <c r="U34" s="4">
        <v>29</v>
      </c>
      <c r="V34" s="4">
        <v>12557.934856100001</v>
      </c>
      <c r="W34" s="4">
        <v>0</v>
      </c>
      <c r="X34" s="4">
        <v>0</v>
      </c>
      <c r="Y34" s="4">
        <v>0</v>
      </c>
      <c r="Z34" s="4">
        <v>0</v>
      </c>
      <c r="AA34" s="4">
        <v>857</v>
      </c>
      <c r="AB34" s="4">
        <v>81560.831315500007</v>
      </c>
      <c r="AC34" s="4">
        <v>0</v>
      </c>
      <c r="AD34" s="4">
        <v>0</v>
      </c>
      <c r="AE34" s="4">
        <v>70</v>
      </c>
      <c r="AF34" s="4">
        <v>886.43772000000001</v>
      </c>
      <c r="AG34" s="4">
        <v>48</v>
      </c>
      <c r="AH34" s="4">
        <v>663.94997880000005</v>
      </c>
      <c r="AI34" s="4">
        <v>0</v>
      </c>
      <c r="AJ34" s="4">
        <v>0</v>
      </c>
      <c r="AK34" s="4">
        <v>0</v>
      </c>
      <c r="AL34" s="4">
        <v>0</v>
      </c>
      <c r="AM34" s="4">
        <v>1</v>
      </c>
      <c r="AN34" s="4">
        <v>12</v>
      </c>
      <c r="AO34" s="4">
        <v>119</v>
      </c>
      <c r="AP34" s="4">
        <v>1562.3876988</v>
      </c>
      <c r="AQ34" s="4">
        <v>0</v>
      </c>
      <c r="AR34" s="4">
        <v>0</v>
      </c>
      <c r="AS34" s="4">
        <v>26</v>
      </c>
      <c r="AT34" s="4">
        <v>519.3422812</v>
      </c>
      <c r="AU34" s="4">
        <v>281</v>
      </c>
      <c r="AV34" s="4">
        <v>17248.2307301</v>
      </c>
      <c r="AW34" s="4">
        <v>1755</v>
      </c>
      <c r="AX34" s="4">
        <v>12065.743560000001</v>
      </c>
      <c r="AY34" s="4">
        <v>48215</v>
      </c>
      <c r="AZ34" s="4">
        <v>170021.03682569999</v>
      </c>
      <c r="BA34" s="4">
        <v>50277</v>
      </c>
      <c r="BB34" s="4">
        <v>199854.353397</v>
      </c>
      <c r="BC34" s="4">
        <v>395</v>
      </c>
      <c r="BD34" s="30">
        <v>4001.1625536000001</v>
      </c>
      <c r="BE34" s="30"/>
    </row>
    <row r="35" spans="5:57" s="1" customFormat="1" ht="19.149999999999999" customHeight="1" x14ac:dyDescent="0.2">
      <c r="E35" s="29" t="s">
        <v>55</v>
      </c>
      <c r="F35" s="29"/>
      <c r="G35" s="4">
        <v>47</v>
      </c>
      <c r="H35" s="4">
        <v>106.73589800000001</v>
      </c>
      <c r="I35" s="4">
        <v>2</v>
      </c>
      <c r="J35" s="4">
        <v>7.44</v>
      </c>
      <c r="K35" s="4">
        <v>2</v>
      </c>
      <c r="L35" s="4">
        <v>2</v>
      </c>
      <c r="M35" s="4">
        <v>0</v>
      </c>
      <c r="N35" s="4">
        <v>0</v>
      </c>
      <c r="O35" s="4">
        <v>3</v>
      </c>
      <c r="P35" s="4">
        <v>1002.73</v>
      </c>
      <c r="Q35" s="4">
        <v>207</v>
      </c>
      <c r="R35" s="4">
        <v>2053.2047576999998</v>
      </c>
      <c r="S35" s="4">
        <v>7</v>
      </c>
      <c r="T35" s="4">
        <v>1435</v>
      </c>
      <c r="U35" s="4">
        <v>3</v>
      </c>
      <c r="V35" s="4">
        <v>2836.7179092000001</v>
      </c>
      <c r="W35" s="4">
        <v>0</v>
      </c>
      <c r="X35" s="4">
        <v>0</v>
      </c>
      <c r="Y35" s="4">
        <v>0</v>
      </c>
      <c r="Z35" s="4">
        <v>0</v>
      </c>
      <c r="AA35" s="4">
        <v>217</v>
      </c>
      <c r="AB35" s="4">
        <v>6324.9226669</v>
      </c>
      <c r="AC35" s="4">
        <v>0</v>
      </c>
      <c r="AD35" s="4">
        <v>0</v>
      </c>
      <c r="AE35" s="4">
        <v>22</v>
      </c>
      <c r="AF35" s="4">
        <v>66.681619999999995</v>
      </c>
      <c r="AG35" s="4">
        <v>10</v>
      </c>
      <c r="AH35" s="4">
        <v>69.447199999999995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32</v>
      </c>
      <c r="AP35" s="4">
        <v>136.12881999999999</v>
      </c>
      <c r="AQ35" s="4">
        <v>0</v>
      </c>
      <c r="AR35" s="4">
        <v>0</v>
      </c>
      <c r="AS35" s="4">
        <v>19</v>
      </c>
      <c r="AT35" s="4">
        <v>87.931989999999999</v>
      </c>
      <c r="AU35" s="4">
        <v>100</v>
      </c>
      <c r="AV35" s="4">
        <v>2039.5088946999999</v>
      </c>
      <c r="AW35" s="4">
        <v>40</v>
      </c>
      <c r="AX35" s="4">
        <v>120.3378603</v>
      </c>
      <c r="AY35" s="4">
        <v>394</v>
      </c>
      <c r="AZ35" s="4">
        <v>34569.795392100001</v>
      </c>
      <c r="BA35" s="4">
        <v>553</v>
      </c>
      <c r="BB35" s="4">
        <v>36817.574137099997</v>
      </c>
      <c r="BC35" s="4">
        <v>71</v>
      </c>
      <c r="BD35" s="30">
        <v>133.52300210000001</v>
      </c>
      <c r="BE35" s="30"/>
    </row>
    <row r="36" spans="5:57" s="1" customFormat="1" ht="19.149999999999999" customHeight="1" x14ac:dyDescent="0.2">
      <c r="E36" s="29" t="s">
        <v>56</v>
      </c>
      <c r="F36" s="29"/>
      <c r="G36" s="4">
        <v>26</v>
      </c>
      <c r="H36" s="4">
        <v>417.176695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276</v>
      </c>
      <c r="R36" s="4">
        <v>13026.618817</v>
      </c>
      <c r="S36" s="4">
        <v>79</v>
      </c>
      <c r="T36" s="4">
        <v>5613.3243599999996</v>
      </c>
      <c r="U36" s="4">
        <v>12</v>
      </c>
      <c r="V36" s="4">
        <v>517.5</v>
      </c>
      <c r="W36" s="4">
        <v>0</v>
      </c>
      <c r="X36" s="4">
        <v>0</v>
      </c>
      <c r="Y36" s="4">
        <v>0</v>
      </c>
      <c r="Z36" s="4">
        <v>0</v>
      </c>
      <c r="AA36" s="4">
        <v>367</v>
      </c>
      <c r="AB36" s="4">
        <v>19157.443177000001</v>
      </c>
      <c r="AC36" s="4">
        <v>0</v>
      </c>
      <c r="AD36" s="4">
        <v>0</v>
      </c>
      <c r="AE36" s="4">
        <v>0</v>
      </c>
      <c r="AF36" s="4">
        <v>0</v>
      </c>
      <c r="AG36" s="4">
        <v>12</v>
      </c>
      <c r="AH36" s="4">
        <v>168.62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12</v>
      </c>
      <c r="AP36" s="4">
        <v>168.62</v>
      </c>
      <c r="AQ36" s="4">
        <v>5</v>
      </c>
      <c r="AR36" s="4">
        <v>188.34</v>
      </c>
      <c r="AS36" s="4">
        <v>122</v>
      </c>
      <c r="AT36" s="4">
        <v>2711.8249946999999</v>
      </c>
      <c r="AU36" s="4">
        <v>252</v>
      </c>
      <c r="AV36" s="4">
        <v>10741.06251</v>
      </c>
      <c r="AW36" s="4">
        <v>4998</v>
      </c>
      <c r="AX36" s="4">
        <v>8365.6647900000007</v>
      </c>
      <c r="AY36" s="4">
        <v>28066</v>
      </c>
      <c r="AZ36" s="4">
        <v>50945.962875999998</v>
      </c>
      <c r="BA36" s="4">
        <v>33443</v>
      </c>
      <c r="BB36" s="4">
        <v>72952.855170700001</v>
      </c>
      <c r="BC36" s="4">
        <v>0</v>
      </c>
      <c r="BD36" s="30">
        <v>0</v>
      </c>
      <c r="BE36" s="30"/>
    </row>
    <row r="37" spans="5:57" s="1" customFormat="1" ht="19.149999999999999" customHeight="1" x14ac:dyDescent="0.2">
      <c r="E37" s="29" t="s">
        <v>39</v>
      </c>
      <c r="F37" s="29"/>
      <c r="G37" s="4">
        <v>32</v>
      </c>
      <c r="H37" s="4">
        <v>67.729900000000001</v>
      </c>
      <c r="I37" s="4">
        <v>0</v>
      </c>
      <c r="J37" s="4">
        <v>0</v>
      </c>
      <c r="K37" s="4">
        <v>5</v>
      </c>
      <c r="L37" s="4">
        <v>51.858432499999999</v>
      </c>
      <c r="M37" s="4">
        <v>0</v>
      </c>
      <c r="N37" s="4">
        <v>0</v>
      </c>
      <c r="O37" s="4">
        <v>0</v>
      </c>
      <c r="P37" s="4">
        <v>0</v>
      </c>
      <c r="Q37" s="4">
        <v>488</v>
      </c>
      <c r="R37" s="4">
        <v>6956.928672</v>
      </c>
      <c r="S37" s="4">
        <v>137</v>
      </c>
      <c r="T37" s="4">
        <v>25145.290837199998</v>
      </c>
      <c r="U37" s="4">
        <v>13</v>
      </c>
      <c r="V37" s="4">
        <v>4821.8892942000002</v>
      </c>
      <c r="W37" s="4">
        <v>0</v>
      </c>
      <c r="X37" s="4">
        <v>0</v>
      </c>
      <c r="Y37" s="4">
        <v>0</v>
      </c>
      <c r="Z37" s="4">
        <v>0</v>
      </c>
      <c r="AA37" s="4">
        <v>638</v>
      </c>
      <c r="AB37" s="4">
        <v>36924.108803399999</v>
      </c>
      <c r="AC37" s="4">
        <v>0</v>
      </c>
      <c r="AD37" s="4">
        <v>0</v>
      </c>
      <c r="AE37" s="4">
        <v>11</v>
      </c>
      <c r="AF37" s="4">
        <v>20.952249999999999</v>
      </c>
      <c r="AG37" s="4">
        <v>10</v>
      </c>
      <c r="AH37" s="4">
        <v>65.944119999999998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21</v>
      </c>
      <c r="AP37" s="4">
        <v>86.896370000000005</v>
      </c>
      <c r="AQ37" s="4">
        <v>3</v>
      </c>
      <c r="AR37" s="4">
        <v>2.9239999999999999</v>
      </c>
      <c r="AS37" s="4">
        <v>10</v>
      </c>
      <c r="AT37" s="4">
        <v>53.53199</v>
      </c>
      <c r="AU37" s="4">
        <v>150</v>
      </c>
      <c r="AV37" s="4">
        <v>5748.1886599999998</v>
      </c>
      <c r="AW37" s="4">
        <v>1029</v>
      </c>
      <c r="AX37" s="4">
        <v>5177.936385</v>
      </c>
      <c r="AY37" s="4">
        <v>87</v>
      </c>
      <c r="AZ37" s="4">
        <v>5007778.3654795997</v>
      </c>
      <c r="BA37" s="4">
        <v>1279</v>
      </c>
      <c r="BB37" s="4">
        <v>5018760.9465146</v>
      </c>
      <c r="BC37" s="4">
        <v>18</v>
      </c>
      <c r="BD37" s="30">
        <v>34.259</v>
      </c>
      <c r="BE37" s="30"/>
    </row>
    <row r="38" spans="5:57" s="1" customFormat="1" ht="19.149999999999999" customHeight="1" x14ac:dyDescent="0.2">
      <c r="E38" s="29" t="s">
        <v>40</v>
      </c>
      <c r="F38" s="29"/>
      <c r="G38" s="4">
        <v>28</v>
      </c>
      <c r="H38" s="4">
        <v>235.56</v>
      </c>
      <c r="I38" s="4">
        <v>11</v>
      </c>
      <c r="J38" s="4">
        <v>29.52</v>
      </c>
      <c r="K38" s="4">
        <v>1</v>
      </c>
      <c r="L38" s="4">
        <v>1.62</v>
      </c>
      <c r="M38" s="4">
        <v>0</v>
      </c>
      <c r="N38" s="4">
        <v>0</v>
      </c>
      <c r="O38" s="4">
        <v>1</v>
      </c>
      <c r="P38" s="4">
        <v>0.3</v>
      </c>
      <c r="Q38" s="4">
        <v>77</v>
      </c>
      <c r="R38" s="4">
        <v>1012.5291999999999</v>
      </c>
      <c r="S38" s="4">
        <v>11</v>
      </c>
      <c r="T38" s="4">
        <v>2788.7316999999998</v>
      </c>
      <c r="U38" s="4">
        <v>5</v>
      </c>
      <c r="V38" s="4">
        <v>673.91</v>
      </c>
      <c r="W38" s="4">
        <v>0</v>
      </c>
      <c r="X38" s="4">
        <v>0</v>
      </c>
      <c r="Y38" s="4">
        <v>0</v>
      </c>
      <c r="Z38" s="4">
        <v>0</v>
      </c>
      <c r="AA38" s="4">
        <v>93</v>
      </c>
      <c r="AB38" s="4">
        <v>4475.1709000000001</v>
      </c>
      <c r="AC38" s="4">
        <v>0</v>
      </c>
      <c r="AD38" s="4">
        <v>0</v>
      </c>
      <c r="AE38" s="4">
        <v>10</v>
      </c>
      <c r="AF38" s="4">
        <v>33.927701599999999</v>
      </c>
      <c r="AG38" s="4">
        <v>25</v>
      </c>
      <c r="AH38" s="4">
        <v>301.44159000000002</v>
      </c>
      <c r="AI38" s="4">
        <v>0</v>
      </c>
      <c r="AJ38" s="4">
        <v>0</v>
      </c>
      <c r="AK38" s="4">
        <v>0</v>
      </c>
      <c r="AL38" s="4">
        <v>0</v>
      </c>
      <c r="AM38" s="4">
        <v>5</v>
      </c>
      <c r="AN38" s="4">
        <v>3.2749999999999999</v>
      </c>
      <c r="AO38" s="4">
        <v>40</v>
      </c>
      <c r="AP38" s="4">
        <v>338.64429159999997</v>
      </c>
      <c r="AQ38" s="4">
        <v>1</v>
      </c>
      <c r="AR38" s="4">
        <v>13.5</v>
      </c>
      <c r="AS38" s="4">
        <v>5</v>
      </c>
      <c r="AT38" s="4">
        <v>50.436079999999997</v>
      </c>
      <c r="AU38" s="4">
        <v>58</v>
      </c>
      <c r="AV38" s="4">
        <v>4143.4339761000001</v>
      </c>
      <c r="AW38" s="4">
        <v>20</v>
      </c>
      <c r="AX38" s="4">
        <v>85.95</v>
      </c>
      <c r="AY38" s="4">
        <v>160</v>
      </c>
      <c r="AZ38" s="4">
        <v>1655.1477299999999</v>
      </c>
      <c r="BA38" s="4">
        <v>244</v>
      </c>
      <c r="BB38" s="4">
        <v>5948.4677861</v>
      </c>
      <c r="BC38" s="4">
        <v>29</v>
      </c>
      <c r="BD38" s="30">
        <v>30.56</v>
      </c>
      <c r="BE38" s="30"/>
    </row>
    <row r="39" spans="5:57" s="1" customFormat="1" ht="19.149999999999999" customHeight="1" x14ac:dyDescent="0.2">
      <c r="E39" s="29" t="s">
        <v>57</v>
      </c>
      <c r="F39" s="29"/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30">
        <v>0</v>
      </c>
      <c r="BE39" s="30"/>
    </row>
    <row r="40" spans="5:57" s="1" customFormat="1" ht="19.149999999999999" customHeight="1" x14ac:dyDescent="0.2">
      <c r="E40" s="29" t="s">
        <v>58</v>
      </c>
      <c r="F40" s="29"/>
      <c r="G40" s="4">
        <v>108</v>
      </c>
      <c r="H40" s="4">
        <v>2390.9925800000001</v>
      </c>
      <c r="I40" s="4">
        <v>14</v>
      </c>
      <c r="J40" s="4">
        <v>332.02569999999997</v>
      </c>
      <c r="K40" s="4">
        <v>14</v>
      </c>
      <c r="L40" s="4">
        <v>332.02569999999997</v>
      </c>
      <c r="M40" s="4">
        <v>0</v>
      </c>
      <c r="N40" s="4">
        <v>0</v>
      </c>
      <c r="O40" s="4">
        <v>0</v>
      </c>
      <c r="P40" s="4">
        <v>0</v>
      </c>
      <c r="Q40" s="4">
        <v>397</v>
      </c>
      <c r="R40" s="4">
        <v>3894.6489200000001</v>
      </c>
      <c r="S40" s="4">
        <v>119</v>
      </c>
      <c r="T40" s="4">
        <v>24792.799050000001</v>
      </c>
      <c r="U40" s="4">
        <v>22</v>
      </c>
      <c r="V40" s="4">
        <v>8013.3838800000003</v>
      </c>
      <c r="W40" s="4">
        <v>0</v>
      </c>
      <c r="X40" s="4">
        <v>0</v>
      </c>
      <c r="Y40" s="4">
        <v>0</v>
      </c>
      <c r="Z40" s="4">
        <v>0</v>
      </c>
      <c r="AA40" s="4">
        <v>538</v>
      </c>
      <c r="AB40" s="4">
        <v>36700.831850000002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4">
        <v>1594</v>
      </c>
      <c r="AZ40" s="4">
        <v>30981.051490000002</v>
      </c>
      <c r="BA40" s="4">
        <v>1594</v>
      </c>
      <c r="BB40" s="4">
        <v>30981.051490000002</v>
      </c>
      <c r="BC40" s="4">
        <v>186</v>
      </c>
      <c r="BD40" s="30">
        <v>273.38022999999998</v>
      </c>
      <c r="BE40" s="30"/>
    </row>
    <row r="41" spans="5:57" s="1" customFormat="1" ht="19.149999999999999" customHeight="1" x14ac:dyDescent="0.2">
      <c r="E41" s="29" t="s">
        <v>72</v>
      </c>
      <c r="F41" s="29"/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6</v>
      </c>
      <c r="R41" s="4">
        <v>86.65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6</v>
      </c>
      <c r="AB41" s="4">
        <v>86.65</v>
      </c>
      <c r="AC41" s="4">
        <v>0</v>
      </c>
      <c r="AD41" s="4">
        <v>0</v>
      </c>
      <c r="AE41" s="4">
        <v>0</v>
      </c>
      <c r="AF41" s="4">
        <v>0</v>
      </c>
      <c r="AG41" s="4">
        <v>22</v>
      </c>
      <c r="AH41" s="4">
        <v>206.20788999999999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22</v>
      </c>
      <c r="AP41" s="4">
        <v>206.20788999999999</v>
      </c>
      <c r="AQ41" s="4">
        <v>0</v>
      </c>
      <c r="AR41" s="4">
        <v>0</v>
      </c>
      <c r="AS41" s="4">
        <v>0</v>
      </c>
      <c r="AT41" s="4">
        <v>0</v>
      </c>
      <c r="AU41" s="4">
        <v>10</v>
      </c>
      <c r="AV41" s="4">
        <v>192.35431</v>
      </c>
      <c r="AW41" s="4">
        <v>0</v>
      </c>
      <c r="AX41" s="4">
        <v>0</v>
      </c>
      <c r="AY41" s="4">
        <v>6</v>
      </c>
      <c r="AZ41" s="4">
        <v>40.17</v>
      </c>
      <c r="BA41" s="4">
        <v>16</v>
      </c>
      <c r="BB41" s="4">
        <v>232.52431000000001</v>
      </c>
      <c r="BC41" s="4">
        <v>0</v>
      </c>
      <c r="BD41" s="30">
        <v>0</v>
      </c>
      <c r="BE41" s="30"/>
    </row>
    <row r="42" spans="5:57" s="1" customFormat="1" ht="19.149999999999999" customHeight="1" x14ac:dyDescent="0.2">
      <c r="E42" s="29" t="s">
        <v>59</v>
      </c>
      <c r="F42" s="29"/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2</v>
      </c>
      <c r="AL42" s="4">
        <v>1.8557900000000001</v>
      </c>
      <c r="AM42" s="4">
        <v>0</v>
      </c>
      <c r="AN42" s="4">
        <v>0</v>
      </c>
      <c r="AO42" s="4">
        <v>2</v>
      </c>
      <c r="AP42" s="4">
        <v>1.8557900000000001</v>
      </c>
      <c r="AQ42" s="4">
        <v>10</v>
      </c>
      <c r="AR42" s="4">
        <v>178.93011000000001</v>
      </c>
      <c r="AS42" s="4">
        <v>0</v>
      </c>
      <c r="AT42" s="4">
        <v>0</v>
      </c>
      <c r="AU42" s="4">
        <v>2</v>
      </c>
      <c r="AV42" s="4">
        <v>195.24276</v>
      </c>
      <c r="AW42" s="4">
        <v>0</v>
      </c>
      <c r="AX42" s="4">
        <v>0</v>
      </c>
      <c r="AY42" s="4">
        <v>0</v>
      </c>
      <c r="AZ42" s="4">
        <v>0</v>
      </c>
      <c r="BA42" s="4">
        <v>12</v>
      </c>
      <c r="BB42" s="4">
        <v>374.17286999999999</v>
      </c>
      <c r="BC42" s="4">
        <v>0</v>
      </c>
      <c r="BD42" s="30">
        <v>0</v>
      </c>
      <c r="BE42" s="30"/>
    </row>
    <row r="43" spans="5:57" s="1" customFormat="1" ht="19.149999999999999" customHeight="1" x14ac:dyDescent="0.2">
      <c r="E43" s="29" t="s">
        <v>60</v>
      </c>
      <c r="F43" s="29"/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16</v>
      </c>
      <c r="R43" s="4">
        <v>57.44</v>
      </c>
      <c r="S43" s="4">
        <v>1</v>
      </c>
      <c r="T43" s="4">
        <v>25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17</v>
      </c>
      <c r="AB43" s="4">
        <v>82.44</v>
      </c>
      <c r="AC43" s="4">
        <v>0</v>
      </c>
      <c r="AD43" s="4">
        <v>0</v>
      </c>
      <c r="AE43" s="4">
        <v>1</v>
      </c>
      <c r="AF43" s="4">
        <v>2.04</v>
      </c>
      <c r="AG43" s="4">
        <v>0</v>
      </c>
      <c r="AH43" s="4">
        <v>0</v>
      </c>
      <c r="AI43" s="4">
        <v>0</v>
      </c>
      <c r="AJ43" s="4">
        <v>0</v>
      </c>
      <c r="AK43" s="4">
        <v>1</v>
      </c>
      <c r="AL43" s="4">
        <v>535</v>
      </c>
      <c r="AM43" s="4">
        <v>5</v>
      </c>
      <c r="AN43" s="4">
        <v>1.63</v>
      </c>
      <c r="AO43" s="4">
        <v>7</v>
      </c>
      <c r="AP43" s="4">
        <v>538.66999999999996</v>
      </c>
      <c r="AQ43" s="4">
        <v>0</v>
      </c>
      <c r="AR43" s="4">
        <v>0</v>
      </c>
      <c r="AS43" s="4">
        <v>0</v>
      </c>
      <c r="AT43" s="4">
        <v>0</v>
      </c>
      <c r="AU43" s="4">
        <v>5</v>
      </c>
      <c r="AV43" s="4">
        <v>857.18876</v>
      </c>
      <c r="AW43" s="4">
        <v>6</v>
      </c>
      <c r="AX43" s="4">
        <v>61.06</v>
      </c>
      <c r="AY43" s="4">
        <v>80</v>
      </c>
      <c r="AZ43" s="4">
        <v>666.49993640000002</v>
      </c>
      <c r="BA43" s="4">
        <v>91</v>
      </c>
      <c r="BB43" s="4">
        <v>1584.7486964</v>
      </c>
      <c r="BC43" s="4">
        <v>4</v>
      </c>
      <c r="BD43" s="30">
        <v>7.7</v>
      </c>
      <c r="BE43" s="30"/>
    </row>
    <row r="44" spans="5:57" s="1" customFormat="1" ht="19.149999999999999" customHeight="1" x14ac:dyDescent="0.2">
      <c r="E44" s="29" t="s">
        <v>61</v>
      </c>
      <c r="F44" s="29"/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3</v>
      </c>
      <c r="T44" s="4">
        <v>138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3</v>
      </c>
      <c r="AB44" s="4">
        <v>138</v>
      </c>
      <c r="AC44" s="4">
        <v>0</v>
      </c>
      <c r="AD44" s="4">
        <v>0</v>
      </c>
      <c r="AE44" s="4">
        <v>0</v>
      </c>
      <c r="AF44" s="4">
        <v>0</v>
      </c>
      <c r="AG44" s="4">
        <v>1</v>
      </c>
      <c r="AH44" s="4">
        <v>20.09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1</v>
      </c>
      <c r="AP44" s="4">
        <v>20.09</v>
      </c>
      <c r="AQ44" s="4">
        <v>0</v>
      </c>
      <c r="AR44" s="4">
        <v>0</v>
      </c>
      <c r="AS44" s="4">
        <v>0</v>
      </c>
      <c r="AT44" s="4">
        <v>0</v>
      </c>
      <c r="AU44" s="4">
        <v>3</v>
      </c>
      <c r="AV44" s="4">
        <v>205.22</v>
      </c>
      <c r="AW44" s="4">
        <v>32</v>
      </c>
      <c r="AX44" s="4">
        <v>237.96486999999999</v>
      </c>
      <c r="AY44" s="4">
        <v>14</v>
      </c>
      <c r="AZ44" s="4">
        <v>27.284800000000001</v>
      </c>
      <c r="BA44" s="4">
        <v>49</v>
      </c>
      <c r="BB44" s="4">
        <v>470.46967000000001</v>
      </c>
      <c r="BC44" s="4">
        <v>1</v>
      </c>
      <c r="BD44" s="30">
        <v>20.09</v>
      </c>
      <c r="BE44" s="30"/>
    </row>
    <row r="45" spans="5:57" s="1" customFormat="1" ht="19.149999999999999" customHeight="1" x14ac:dyDescent="0.2">
      <c r="E45" s="29" t="s">
        <v>62</v>
      </c>
      <c r="F45" s="29"/>
      <c r="G45" s="4">
        <v>7</v>
      </c>
      <c r="H45" s="4">
        <v>311</v>
      </c>
      <c r="I45" s="4">
        <v>1</v>
      </c>
      <c r="J45" s="4">
        <v>0.58208000000000004</v>
      </c>
      <c r="K45" s="4">
        <v>0</v>
      </c>
      <c r="L45" s="4">
        <v>0</v>
      </c>
      <c r="M45" s="4">
        <v>0</v>
      </c>
      <c r="N45" s="4">
        <v>0</v>
      </c>
      <c r="O45" s="4">
        <v>38</v>
      </c>
      <c r="P45" s="4">
        <v>4852.6853744999999</v>
      </c>
      <c r="Q45" s="4">
        <v>567</v>
      </c>
      <c r="R45" s="4">
        <v>29466.379089499998</v>
      </c>
      <c r="S45" s="4">
        <v>411</v>
      </c>
      <c r="T45" s="4">
        <v>39708.4476727</v>
      </c>
      <c r="U45" s="4">
        <v>96</v>
      </c>
      <c r="V45" s="4">
        <v>22233.862870000001</v>
      </c>
      <c r="W45" s="4">
        <v>0</v>
      </c>
      <c r="X45" s="4">
        <v>0</v>
      </c>
      <c r="Y45" s="4">
        <v>0</v>
      </c>
      <c r="Z45" s="4">
        <v>0</v>
      </c>
      <c r="AA45" s="4">
        <v>1074</v>
      </c>
      <c r="AB45" s="4">
        <v>91408.689632199996</v>
      </c>
      <c r="AC45" s="4">
        <v>0</v>
      </c>
      <c r="AD45" s="4">
        <v>0</v>
      </c>
      <c r="AE45" s="4">
        <v>0</v>
      </c>
      <c r="AF45" s="4">
        <v>0</v>
      </c>
      <c r="AG45" s="4">
        <v>6</v>
      </c>
      <c r="AH45" s="4">
        <v>117.0844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6</v>
      </c>
      <c r="AP45" s="4">
        <v>117.0844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5205</v>
      </c>
      <c r="AZ45" s="4">
        <v>86249.061562400006</v>
      </c>
      <c r="BA45" s="4">
        <v>5205</v>
      </c>
      <c r="BB45" s="4">
        <v>86249.061562400006</v>
      </c>
      <c r="BC45" s="4">
        <v>244</v>
      </c>
      <c r="BD45" s="30">
        <v>5063.7788799999998</v>
      </c>
      <c r="BE45" s="30"/>
    </row>
    <row r="46" spans="5:57" s="1" customFormat="1" ht="19.149999999999999" customHeight="1" x14ac:dyDescent="0.2">
      <c r="E46" s="29" t="s">
        <v>63</v>
      </c>
      <c r="F46" s="29"/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30">
        <v>0</v>
      </c>
      <c r="BE46" s="30"/>
    </row>
    <row r="47" spans="5:57" s="1" customFormat="1" ht="19.149999999999999" customHeight="1" x14ac:dyDescent="0.2">
      <c r="E47" s="29" t="s">
        <v>41</v>
      </c>
      <c r="F47" s="29"/>
      <c r="G47" s="4">
        <v>154</v>
      </c>
      <c r="H47" s="4">
        <v>491.69277310000001</v>
      </c>
      <c r="I47" s="4">
        <v>53</v>
      </c>
      <c r="J47" s="4">
        <v>96.598479999999995</v>
      </c>
      <c r="K47" s="4">
        <v>52</v>
      </c>
      <c r="L47" s="4">
        <v>95.098479999999995</v>
      </c>
      <c r="M47" s="4">
        <v>37</v>
      </c>
      <c r="N47" s="4">
        <v>106.3235</v>
      </c>
      <c r="O47" s="4">
        <v>77</v>
      </c>
      <c r="P47" s="4">
        <v>490.09381000000002</v>
      </c>
      <c r="Q47" s="4">
        <v>1145</v>
      </c>
      <c r="R47" s="4">
        <v>17487.8705171</v>
      </c>
      <c r="S47" s="4">
        <v>120</v>
      </c>
      <c r="T47" s="4">
        <v>15722.195327900001</v>
      </c>
      <c r="U47" s="4">
        <v>16</v>
      </c>
      <c r="V47" s="4">
        <v>11660.63985</v>
      </c>
      <c r="W47" s="4">
        <v>0</v>
      </c>
      <c r="X47" s="4">
        <v>0</v>
      </c>
      <c r="Y47" s="4">
        <v>0</v>
      </c>
      <c r="Z47" s="4">
        <v>0</v>
      </c>
      <c r="AA47" s="4">
        <v>1281</v>
      </c>
      <c r="AB47" s="4">
        <v>44870.705694999997</v>
      </c>
      <c r="AC47" s="4">
        <v>0</v>
      </c>
      <c r="AD47" s="4">
        <v>0</v>
      </c>
      <c r="AE47" s="4">
        <v>105</v>
      </c>
      <c r="AF47" s="4">
        <v>291.80728329999999</v>
      </c>
      <c r="AG47" s="4">
        <v>156</v>
      </c>
      <c r="AH47" s="4">
        <v>1538.0830043000001</v>
      </c>
      <c r="AI47" s="4">
        <v>0</v>
      </c>
      <c r="AJ47" s="4">
        <v>0</v>
      </c>
      <c r="AK47" s="4">
        <v>0</v>
      </c>
      <c r="AL47" s="4">
        <v>0</v>
      </c>
      <c r="AM47" s="4">
        <v>15</v>
      </c>
      <c r="AN47" s="4">
        <v>9.83</v>
      </c>
      <c r="AO47" s="4">
        <v>276</v>
      </c>
      <c r="AP47" s="4">
        <v>1839.7202875999999</v>
      </c>
      <c r="AQ47" s="4">
        <v>10</v>
      </c>
      <c r="AR47" s="4">
        <v>1275863.5909200001</v>
      </c>
      <c r="AS47" s="4">
        <v>60</v>
      </c>
      <c r="AT47" s="4">
        <v>729.61975570000004</v>
      </c>
      <c r="AU47" s="4">
        <v>668</v>
      </c>
      <c r="AV47" s="4">
        <v>22854.2138223</v>
      </c>
      <c r="AW47" s="4">
        <v>543</v>
      </c>
      <c r="AX47" s="4">
        <v>1741.95325</v>
      </c>
      <c r="AY47" s="4">
        <v>2416</v>
      </c>
      <c r="AZ47" s="4">
        <v>2232148.8854030999</v>
      </c>
      <c r="BA47" s="4">
        <v>3697</v>
      </c>
      <c r="BB47" s="4">
        <v>3533338.2631510999</v>
      </c>
      <c r="BC47" s="4">
        <v>864</v>
      </c>
      <c r="BD47" s="30">
        <v>3043.6094951</v>
      </c>
      <c r="BE47" s="30"/>
    </row>
    <row r="48" spans="5:57" s="1" customFormat="1" ht="19.149999999999999" customHeight="1" x14ac:dyDescent="0.2">
      <c r="E48" s="29" t="s">
        <v>42</v>
      </c>
      <c r="F48" s="29"/>
      <c r="G48" s="4">
        <v>3</v>
      </c>
      <c r="H48" s="4">
        <v>15.685423800000001</v>
      </c>
      <c r="I48" s="4">
        <v>11</v>
      </c>
      <c r="J48" s="4">
        <v>87.102787800000002</v>
      </c>
      <c r="K48" s="4">
        <v>1</v>
      </c>
      <c r="L48" s="4">
        <v>5.7700000000000004E-4</v>
      </c>
      <c r="M48" s="4">
        <v>0</v>
      </c>
      <c r="N48" s="4">
        <v>0</v>
      </c>
      <c r="O48" s="4">
        <v>3</v>
      </c>
      <c r="P48" s="4">
        <v>81.287734299999997</v>
      </c>
      <c r="Q48" s="4">
        <v>139</v>
      </c>
      <c r="R48" s="4">
        <v>626.09563049999997</v>
      </c>
      <c r="S48" s="4">
        <v>5</v>
      </c>
      <c r="T48" s="4">
        <v>709.46803799999998</v>
      </c>
      <c r="U48" s="4">
        <v>3</v>
      </c>
      <c r="V48" s="4">
        <v>479.94452840000002</v>
      </c>
      <c r="W48" s="4">
        <v>1</v>
      </c>
      <c r="X48" s="4">
        <v>5.0325899999999999</v>
      </c>
      <c r="Y48" s="4">
        <v>0</v>
      </c>
      <c r="Z48" s="4">
        <v>0</v>
      </c>
      <c r="AA48" s="4">
        <v>148</v>
      </c>
      <c r="AB48" s="4">
        <v>1820.5407869000001</v>
      </c>
      <c r="AC48" s="4">
        <v>0</v>
      </c>
      <c r="AD48" s="4">
        <v>0</v>
      </c>
      <c r="AE48" s="4">
        <v>9</v>
      </c>
      <c r="AF48" s="4">
        <v>46.381610000000002</v>
      </c>
      <c r="AG48" s="4">
        <v>10</v>
      </c>
      <c r="AH48" s="4">
        <v>152.7664786</v>
      </c>
      <c r="AI48" s="4">
        <v>0</v>
      </c>
      <c r="AJ48" s="4">
        <v>0</v>
      </c>
      <c r="AK48" s="4">
        <v>0</v>
      </c>
      <c r="AL48" s="4">
        <v>0</v>
      </c>
      <c r="AM48" s="4">
        <v>3</v>
      </c>
      <c r="AN48" s="4">
        <v>8.6487712000000005</v>
      </c>
      <c r="AO48" s="4">
        <v>22</v>
      </c>
      <c r="AP48" s="4">
        <v>207.79685979999999</v>
      </c>
      <c r="AQ48" s="4">
        <v>0</v>
      </c>
      <c r="AR48" s="4">
        <v>0</v>
      </c>
      <c r="AS48" s="4">
        <v>15</v>
      </c>
      <c r="AT48" s="4">
        <v>181.34032379999999</v>
      </c>
      <c r="AU48" s="4">
        <v>107</v>
      </c>
      <c r="AV48" s="4">
        <v>3680.5514377999998</v>
      </c>
      <c r="AW48" s="4">
        <v>41</v>
      </c>
      <c r="AX48" s="4">
        <v>136.83944500000001</v>
      </c>
      <c r="AY48" s="4">
        <v>1081</v>
      </c>
      <c r="AZ48" s="4">
        <v>9225.9426789000008</v>
      </c>
      <c r="BA48" s="4">
        <v>1244</v>
      </c>
      <c r="BB48" s="4">
        <v>13224.6738855</v>
      </c>
      <c r="BC48" s="4">
        <v>269</v>
      </c>
      <c r="BD48" s="30">
        <v>2066.0789221</v>
      </c>
      <c r="BE48" s="30"/>
    </row>
    <row r="49" spans="4:57" s="1" customFormat="1" ht="19.149999999999999" customHeight="1" x14ac:dyDescent="0.2">
      <c r="E49" s="29" t="s">
        <v>64</v>
      </c>
      <c r="F49" s="29"/>
      <c r="G49" s="4">
        <v>0</v>
      </c>
      <c r="H49" s="4">
        <v>0</v>
      </c>
      <c r="I49" s="4">
        <v>14656</v>
      </c>
      <c r="J49" s="4">
        <v>6511.79</v>
      </c>
      <c r="K49" s="4">
        <v>11096</v>
      </c>
      <c r="L49" s="4">
        <v>4912.29</v>
      </c>
      <c r="M49" s="4">
        <v>0</v>
      </c>
      <c r="N49" s="4">
        <v>0</v>
      </c>
      <c r="O49" s="4">
        <v>0</v>
      </c>
      <c r="P49" s="4">
        <v>0</v>
      </c>
      <c r="Q49" s="4">
        <v>38</v>
      </c>
      <c r="R49" s="4">
        <v>2908.6539376000001</v>
      </c>
      <c r="S49" s="4">
        <v>11</v>
      </c>
      <c r="T49" s="4">
        <v>1598.47416</v>
      </c>
      <c r="U49" s="4">
        <v>2</v>
      </c>
      <c r="V49" s="4">
        <v>790</v>
      </c>
      <c r="W49" s="4">
        <v>0</v>
      </c>
      <c r="X49" s="4">
        <v>0</v>
      </c>
      <c r="Y49" s="4">
        <v>0</v>
      </c>
      <c r="Z49" s="4">
        <v>0</v>
      </c>
      <c r="AA49" s="4">
        <v>51</v>
      </c>
      <c r="AB49" s="4">
        <v>5297.1280975999998</v>
      </c>
      <c r="AC49" s="4">
        <v>0</v>
      </c>
      <c r="AD49" s="4">
        <v>0</v>
      </c>
      <c r="AE49" s="4">
        <v>0</v>
      </c>
      <c r="AF49" s="4">
        <v>0</v>
      </c>
      <c r="AG49" s="4">
        <v>9</v>
      </c>
      <c r="AH49" s="4">
        <v>154.81540000000001</v>
      </c>
      <c r="AI49" s="4">
        <v>0</v>
      </c>
      <c r="AJ49" s="4">
        <v>0</v>
      </c>
      <c r="AK49" s="4">
        <v>0</v>
      </c>
      <c r="AL49" s="4">
        <v>0</v>
      </c>
      <c r="AM49" s="4">
        <v>101</v>
      </c>
      <c r="AN49" s="4">
        <v>43.29</v>
      </c>
      <c r="AO49" s="4">
        <v>110</v>
      </c>
      <c r="AP49" s="4">
        <v>198.1054</v>
      </c>
      <c r="AQ49" s="4">
        <v>0</v>
      </c>
      <c r="AR49" s="4">
        <v>0</v>
      </c>
      <c r="AS49" s="4">
        <v>0</v>
      </c>
      <c r="AT49" s="4">
        <v>0</v>
      </c>
      <c r="AU49" s="4">
        <v>87</v>
      </c>
      <c r="AV49" s="4">
        <v>13916.52209</v>
      </c>
      <c r="AW49" s="4">
        <v>0</v>
      </c>
      <c r="AX49" s="4">
        <v>0</v>
      </c>
      <c r="AY49" s="4">
        <v>120</v>
      </c>
      <c r="AZ49" s="4">
        <v>3583.7569546</v>
      </c>
      <c r="BA49" s="4">
        <v>207</v>
      </c>
      <c r="BB49" s="4">
        <v>17500.2790446</v>
      </c>
      <c r="BC49" s="4">
        <v>14757</v>
      </c>
      <c r="BD49" s="30">
        <v>6555.08</v>
      </c>
      <c r="BE49" s="30"/>
    </row>
    <row r="50" spans="4:57" s="1" customFormat="1" ht="19.149999999999999" customHeight="1" x14ac:dyDescent="0.2">
      <c r="E50" s="29" t="s">
        <v>80</v>
      </c>
      <c r="F50" s="29"/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4">
        <v>0</v>
      </c>
      <c r="BB50" s="4">
        <v>0</v>
      </c>
      <c r="BC50" s="4">
        <v>0</v>
      </c>
      <c r="BD50" s="30">
        <v>0</v>
      </c>
      <c r="BE50" s="30"/>
    </row>
    <row r="51" spans="4:57" s="1" customFormat="1" ht="19.149999999999999" customHeight="1" x14ac:dyDescent="0.2">
      <c r="E51" s="29" t="s">
        <v>65</v>
      </c>
      <c r="F51" s="29"/>
      <c r="G51" s="4">
        <v>22</v>
      </c>
      <c r="H51" s="4">
        <v>48.878999999999998</v>
      </c>
      <c r="I51" s="4">
        <v>0</v>
      </c>
      <c r="J51" s="4">
        <v>0</v>
      </c>
      <c r="K51" s="4">
        <v>22</v>
      </c>
      <c r="L51" s="4">
        <v>48.878999999999998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1</v>
      </c>
      <c r="AV51" s="4">
        <v>39.72486</v>
      </c>
      <c r="AW51" s="4">
        <v>40</v>
      </c>
      <c r="AX51" s="4">
        <v>78.633080000000007</v>
      </c>
      <c r="AY51" s="4">
        <v>0</v>
      </c>
      <c r="AZ51" s="4">
        <v>0</v>
      </c>
      <c r="BA51" s="4">
        <v>41</v>
      </c>
      <c r="BB51" s="4">
        <v>118.35794</v>
      </c>
      <c r="BC51" s="4">
        <v>0</v>
      </c>
      <c r="BD51" s="30">
        <v>0</v>
      </c>
      <c r="BE51" s="30"/>
    </row>
    <row r="52" spans="4:57" s="1" customFormat="1" ht="19.149999999999999" customHeight="1" x14ac:dyDescent="0.2">
      <c r="E52" s="29" t="s">
        <v>43</v>
      </c>
      <c r="F52" s="29"/>
      <c r="G52" s="4">
        <v>24</v>
      </c>
      <c r="H52" s="4">
        <v>21.5130172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13</v>
      </c>
      <c r="P52" s="4">
        <v>13137.237855199999</v>
      </c>
      <c r="Q52" s="4">
        <v>949</v>
      </c>
      <c r="R52" s="4">
        <v>21118.463509900001</v>
      </c>
      <c r="S52" s="4">
        <v>138</v>
      </c>
      <c r="T52" s="4">
        <v>20838.6122106</v>
      </c>
      <c r="U52" s="4">
        <v>83</v>
      </c>
      <c r="V52" s="4">
        <v>21080.4525245</v>
      </c>
      <c r="W52" s="4">
        <v>0</v>
      </c>
      <c r="X52" s="4">
        <v>0</v>
      </c>
      <c r="Y52" s="4">
        <v>0</v>
      </c>
      <c r="Z52" s="4">
        <v>0</v>
      </c>
      <c r="AA52" s="4">
        <v>1170</v>
      </c>
      <c r="AB52" s="4">
        <v>63037.528245000001</v>
      </c>
      <c r="AC52" s="4">
        <v>2</v>
      </c>
      <c r="AD52" s="4">
        <v>1905</v>
      </c>
      <c r="AE52" s="4">
        <v>191</v>
      </c>
      <c r="AF52" s="4">
        <v>376.06055400000002</v>
      </c>
      <c r="AG52" s="4">
        <v>190</v>
      </c>
      <c r="AH52" s="4">
        <v>1288.1115923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383</v>
      </c>
      <c r="AP52" s="4">
        <v>3569.1721462999999</v>
      </c>
      <c r="AQ52" s="4">
        <v>0</v>
      </c>
      <c r="AR52" s="4">
        <v>0</v>
      </c>
      <c r="AS52" s="4">
        <v>59</v>
      </c>
      <c r="AT52" s="4">
        <v>632.36663999999996</v>
      </c>
      <c r="AU52" s="4">
        <v>1732</v>
      </c>
      <c r="AV52" s="4">
        <v>38213.523609800002</v>
      </c>
      <c r="AW52" s="4">
        <v>1519</v>
      </c>
      <c r="AX52" s="4">
        <v>4119.5293899999997</v>
      </c>
      <c r="AY52" s="4">
        <v>11409</v>
      </c>
      <c r="AZ52" s="4">
        <v>950307.13232700003</v>
      </c>
      <c r="BA52" s="4">
        <v>14719</v>
      </c>
      <c r="BB52" s="4">
        <v>993272.55196680001</v>
      </c>
      <c r="BC52" s="4">
        <v>172</v>
      </c>
      <c r="BD52" s="30">
        <v>1657.6209679999999</v>
      </c>
      <c r="BE52" s="30"/>
    </row>
    <row r="53" spans="4:57" s="1" customFormat="1" ht="19.149999999999999" customHeight="1" x14ac:dyDescent="0.2">
      <c r="E53" s="29" t="s">
        <v>44</v>
      </c>
      <c r="F53" s="29"/>
      <c r="G53" s="4">
        <v>7</v>
      </c>
      <c r="H53" s="4">
        <v>10.5</v>
      </c>
      <c r="I53" s="4">
        <v>38</v>
      </c>
      <c r="J53" s="4">
        <v>55.148499999999999</v>
      </c>
      <c r="K53" s="4">
        <v>0</v>
      </c>
      <c r="L53" s="4">
        <v>0</v>
      </c>
      <c r="M53" s="4">
        <v>0</v>
      </c>
      <c r="N53" s="4">
        <v>0</v>
      </c>
      <c r="O53" s="4">
        <v>12</v>
      </c>
      <c r="P53" s="4">
        <v>126.05</v>
      </c>
      <c r="Q53" s="4">
        <v>558</v>
      </c>
      <c r="R53" s="4">
        <v>4217.3180599999996</v>
      </c>
      <c r="S53" s="4">
        <v>29</v>
      </c>
      <c r="T53" s="4">
        <v>1339.88021</v>
      </c>
      <c r="U53" s="4">
        <v>2</v>
      </c>
      <c r="V53" s="4">
        <v>1106.9591512</v>
      </c>
      <c r="W53" s="4">
        <v>0</v>
      </c>
      <c r="X53" s="4">
        <v>0</v>
      </c>
      <c r="Y53" s="4">
        <v>0</v>
      </c>
      <c r="Z53" s="4">
        <v>0</v>
      </c>
      <c r="AA53" s="4">
        <v>589</v>
      </c>
      <c r="AB53" s="4">
        <v>6664.1574211999996</v>
      </c>
      <c r="AC53" s="4">
        <v>0</v>
      </c>
      <c r="AD53" s="4">
        <v>0</v>
      </c>
      <c r="AE53" s="4">
        <v>13</v>
      </c>
      <c r="AF53" s="4">
        <v>23.270869999999999</v>
      </c>
      <c r="AG53" s="4">
        <v>42</v>
      </c>
      <c r="AH53" s="4">
        <v>363.95875000000001</v>
      </c>
      <c r="AI53" s="4">
        <v>1</v>
      </c>
      <c r="AJ53" s="4">
        <v>20000</v>
      </c>
      <c r="AK53" s="4">
        <v>0</v>
      </c>
      <c r="AL53" s="4">
        <v>0</v>
      </c>
      <c r="AM53" s="4">
        <v>193</v>
      </c>
      <c r="AN53" s="4">
        <v>1559.271</v>
      </c>
      <c r="AO53" s="4">
        <v>249</v>
      </c>
      <c r="AP53" s="4">
        <v>21946.500619999999</v>
      </c>
      <c r="AQ53" s="4">
        <v>0</v>
      </c>
      <c r="AR53" s="4">
        <v>0</v>
      </c>
      <c r="AS53" s="4">
        <v>0</v>
      </c>
      <c r="AT53" s="4">
        <v>0</v>
      </c>
      <c r="AU53" s="4">
        <v>106</v>
      </c>
      <c r="AV53" s="4">
        <v>4176.8854955999996</v>
      </c>
      <c r="AW53" s="4">
        <v>6</v>
      </c>
      <c r="AX53" s="4">
        <v>14.37</v>
      </c>
      <c r="AY53" s="4">
        <v>233</v>
      </c>
      <c r="AZ53" s="4">
        <v>262697.29027439997</v>
      </c>
      <c r="BA53" s="4">
        <v>345</v>
      </c>
      <c r="BB53" s="4">
        <v>266888.54577000003</v>
      </c>
      <c r="BC53" s="4">
        <v>232</v>
      </c>
      <c r="BD53" s="30">
        <v>726.42417339999997</v>
      </c>
      <c r="BE53" s="30"/>
    </row>
    <row r="54" spans="4:57" s="1" customFormat="1" ht="19.149999999999999" customHeight="1" x14ac:dyDescent="0.2">
      <c r="E54" s="29" t="s">
        <v>73</v>
      </c>
      <c r="F54" s="29"/>
      <c r="G54" s="4">
        <v>0</v>
      </c>
      <c r="H54" s="4">
        <v>0</v>
      </c>
      <c r="I54" s="4">
        <v>237</v>
      </c>
      <c r="J54" s="4">
        <v>147.63999999999999</v>
      </c>
      <c r="K54" s="4">
        <v>192</v>
      </c>
      <c r="L54" s="4">
        <v>119.36</v>
      </c>
      <c r="M54" s="4">
        <v>0</v>
      </c>
      <c r="N54" s="4">
        <v>0</v>
      </c>
      <c r="O54" s="4">
        <v>0</v>
      </c>
      <c r="P54" s="4">
        <v>0</v>
      </c>
      <c r="Q54" s="4">
        <v>1091</v>
      </c>
      <c r="R54" s="4">
        <v>659.39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1091</v>
      </c>
      <c r="AB54" s="4">
        <v>659.39</v>
      </c>
      <c r="AC54" s="4">
        <v>0</v>
      </c>
      <c r="AD54" s="4">
        <v>0</v>
      </c>
      <c r="AE54" s="4">
        <v>0</v>
      </c>
      <c r="AF54" s="4">
        <v>0</v>
      </c>
      <c r="AG54" s="4">
        <v>404</v>
      </c>
      <c r="AH54" s="4">
        <v>642.34</v>
      </c>
      <c r="AI54" s="4">
        <v>0</v>
      </c>
      <c r="AJ54" s="4">
        <v>0</v>
      </c>
      <c r="AK54" s="4">
        <v>0</v>
      </c>
      <c r="AL54" s="4">
        <v>0</v>
      </c>
      <c r="AM54" s="4">
        <v>1488</v>
      </c>
      <c r="AN54" s="4">
        <v>903.18</v>
      </c>
      <c r="AO54" s="4">
        <v>1892</v>
      </c>
      <c r="AP54" s="4">
        <v>1545.52</v>
      </c>
      <c r="AQ54" s="4">
        <v>0</v>
      </c>
      <c r="AR54" s="4">
        <v>0</v>
      </c>
      <c r="AS54" s="4">
        <v>0</v>
      </c>
      <c r="AT54" s="4">
        <v>0</v>
      </c>
      <c r="AU54" s="4">
        <v>25</v>
      </c>
      <c r="AV54" s="4">
        <v>367.12169</v>
      </c>
      <c r="AW54" s="4">
        <v>3</v>
      </c>
      <c r="AX54" s="4">
        <v>13.07</v>
      </c>
      <c r="AY54" s="4">
        <v>49</v>
      </c>
      <c r="AZ54" s="4">
        <v>659.05499999999995</v>
      </c>
      <c r="BA54" s="4">
        <v>77</v>
      </c>
      <c r="BB54" s="4">
        <v>1039.2466899999999</v>
      </c>
      <c r="BC54" s="4">
        <v>1830</v>
      </c>
      <c r="BD54" s="30">
        <v>1223.45</v>
      </c>
      <c r="BE54" s="30"/>
    </row>
    <row r="55" spans="4:57" s="1" customFormat="1" ht="19.149999999999999" customHeight="1" x14ac:dyDescent="0.2">
      <c r="E55" s="29" t="s">
        <v>45</v>
      </c>
      <c r="F55" s="29"/>
      <c r="G55" s="4">
        <v>34</v>
      </c>
      <c r="H55" s="4">
        <v>250.551725</v>
      </c>
      <c r="I55" s="4">
        <v>341</v>
      </c>
      <c r="J55" s="4">
        <v>1335.9118158000001</v>
      </c>
      <c r="K55" s="4">
        <v>308</v>
      </c>
      <c r="L55" s="4">
        <v>1162.0656062</v>
      </c>
      <c r="M55" s="4">
        <v>5</v>
      </c>
      <c r="N55" s="4">
        <v>257.005</v>
      </c>
      <c r="O55" s="4">
        <v>1015</v>
      </c>
      <c r="P55" s="4">
        <v>3263.9023516000002</v>
      </c>
      <c r="Q55" s="4">
        <v>1524</v>
      </c>
      <c r="R55" s="4">
        <v>23243.4018626</v>
      </c>
      <c r="S55" s="4">
        <v>128</v>
      </c>
      <c r="T55" s="4">
        <v>25621.136038000001</v>
      </c>
      <c r="U55" s="4">
        <v>48</v>
      </c>
      <c r="V55" s="4">
        <v>26428.887087300001</v>
      </c>
      <c r="W55" s="4">
        <v>7</v>
      </c>
      <c r="X55" s="4">
        <v>69.288398000000001</v>
      </c>
      <c r="Y55" s="4">
        <v>0</v>
      </c>
      <c r="Z55" s="4">
        <v>0</v>
      </c>
      <c r="AA55" s="4">
        <v>1707</v>
      </c>
      <c r="AB55" s="4">
        <v>75362.713385900002</v>
      </c>
      <c r="AC55" s="4">
        <v>0</v>
      </c>
      <c r="AD55" s="4">
        <v>0</v>
      </c>
      <c r="AE55" s="4">
        <v>98</v>
      </c>
      <c r="AF55" s="4">
        <v>253.5053255</v>
      </c>
      <c r="AG55" s="4">
        <v>59</v>
      </c>
      <c r="AH55" s="4">
        <v>449.58237609999998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157</v>
      </c>
      <c r="AP55" s="4">
        <v>703.08770159999995</v>
      </c>
      <c r="AQ55" s="4">
        <v>26</v>
      </c>
      <c r="AR55" s="4">
        <v>5017.1421010000004</v>
      </c>
      <c r="AS55" s="4">
        <v>58</v>
      </c>
      <c r="AT55" s="4">
        <v>605.48003310000001</v>
      </c>
      <c r="AU55" s="4">
        <v>173</v>
      </c>
      <c r="AV55" s="4">
        <v>9259.9291737999993</v>
      </c>
      <c r="AW55" s="4">
        <v>927</v>
      </c>
      <c r="AX55" s="4">
        <v>19870.648611699999</v>
      </c>
      <c r="AY55" s="4">
        <v>412</v>
      </c>
      <c r="AZ55" s="4">
        <v>119528.6795083</v>
      </c>
      <c r="BA55" s="4">
        <v>1596</v>
      </c>
      <c r="BB55" s="4">
        <v>154281.87942790001</v>
      </c>
      <c r="BC55" s="4">
        <v>1055</v>
      </c>
      <c r="BD55" s="30">
        <v>3070.1602564999998</v>
      </c>
      <c r="BE55" s="30"/>
    </row>
    <row r="56" spans="4:57" s="1" customFormat="1" ht="19.149999999999999" customHeight="1" x14ac:dyDescent="0.2">
      <c r="E56" s="29" t="s">
        <v>74</v>
      </c>
      <c r="F56" s="29"/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1.0027999999999999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1</v>
      </c>
      <c r="AB56" s="4">
        <v>1.0027999999999999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1</v>
      </c>
      <c r="AN56" s="4">
        <v>1.0027999999999999</v>
      </c>
      <c r="AO56" s="4">
        <v>1</v>
      </c>
      <c r="AP56" s="4">
        <v>1.0027999999999999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38</v>
      </c>
      <c r="AZ56" s="4">
        <v>210.53335000000001</v>
      </c>
      <c r="BA56" s="4">
        <v>38</v>
      </c>
      <c r="BB56" s="4">
        <v>210.53335000000001</v>
      </c>
      <c r="BC56" s="4">
        <v>0</v>
      </c>
      <c r="BD56" s="30">
        <v>0</v>
      </c>
      <c r="BE56" s="30"/>
    </row>
    <row r="57" spans="4:57" s="1" customFormat="1" ht="19.149999999999999" customHeight="1" x14ac:dyDescent="0.2">
      <c r="E57" s="29" t="s">
        <v>66</v>
      </c>
      <c r="F57" s="29"/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2</v>
      </c>
      <c r="P57" s="4">
        <v>320</v>
      </c>
      <c r="Q57" s="4">
        <v>179</v>
      </c>
      <c r="R57" s="4">
        <v>10690.0377355</v>
      </c>
      <c r="S57" s="4">
        <v>138</v>
      </c>
      <c r="T57" s="4">
        <v>15093.8806138</v>
      </c>
      <c r="U57" s="4">
        <v>43</v>
      </c>
      <c r="V57" s="4">
        <v>16154.502094699999</v>
      </c>
      <c r="W57" s="4">
        <v>0</v>
      </c>
      <c r="X57" s="4">
        <v>0</v>
      </c>
      <c r="Y57" s="4">
        <v>0</v>
      </c>
      <c r="Z57" s="4">
        <v>0</v>
      </c>
      <c r="AA57" s="4">
        <v>360</v>
      </c>
      <c r="AB57" s="4">
        <v>41938.420444000003</v>
      </c>
      <c r="AC57" s="4">
        <v>0</v>
      </c>
      <c r="AD57" s="4">
        <v>0</v>
      </c>
      <c r="AE57" s="4">
        <v>100</v>
      </c>
      <c r="AF57" s="4">
        <v>1309.4425799999999</v>
      </c>
      <c r="AG57" s="4">
        <v>16</v>
      </c>
      <c r="AH57" s="4">
        <v>254.87846999999999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116</v>
      </c>
      <c r="AP57" s="4">
        <v>1564.32105</v>
      </c>
      <c r="AQ57" s="4">
        <v>0</v>
      </c>
      <c r="AR57" s="4">
        <v>0</v>
      </c>
      <c r="AS57" s="4">
        <v>18</v>
      </c>
      <c r="AT57" s="4">
        <v>466.25</v>
      </c>
      <c r="AU57" s="4">
        <v>48</v>
      </c>
      <c r="AV57" s="4">
        <v>1588.5184999999999</v>
      </c>
      <c r="AW57" s="4">
        <v>563</v>
      </c>
      <c r="AX57" s="4">
        <v>2855.73821</v>
      </c>
      <c r="AY57" s="4">
        <v>13629</v>
      </c>
      <c r="AZ57" s="4">
        <v>40493.460561699998</v>
      </c>
      <c r="BA57" s="4">
        <v>14258</v>
      </c>
      <c r="BB57" s="4">
        <v>45403.967271699999</v>
      </c>
      <c r="BC57" s="4">
        <v>82</v>
      </c>
      <c r="BD57" s="30">
        <v>1221.99784</v>
      </c>
      <c r="BE57" s="30"/>
    </row>
    <row r="58" spans="4:57" s="1" customFormat="1" ht="19.149999999999999" customHeight="1" x14ac:dyDescent="0.2">
      <c r="E58" s="32"/>
      <c r="F58" s="32"/>
      <c r="G58" s="6">
        <v>1704</v>
      </c>
      <c r="H58" s="6">
        <v>8908.8988121999992</v>
      </c>
      <c r="I58" s="6">
        <v>17747</v>
      </c>
      <c r="J58" s="6">
        <v>30256.518798900001</v>
      </c>
      <c r="K58" s="6">
        <v>13397</v>
      </c>
      <c r="L58" s="6">
        <v>18991.3246163</v>
      </c>
      <c r="M58" s="6">
        <v>73</v>
      </c>
      <c r="N58" s="6">
        <v>9355.4692599999998</v>
      </c>
      <c r="O58" s="6">
        <v>1378</v>
      </c>
      <c r="P58" s="6">
        <v>64339.013187700002</v>
      </c>
      <c r="Q58" s="6">
        <v>27836</v>
      </c>
      <c r="R58" s="6">
        <v>319716.0671178</v>
      </c>
      <c r="S58" s="6">
        <v>2602</v>
      </c>
      <c r="T58" s="6">
        <v>383974.69700560003</v>
      </c>
      <c r="U58" s="6">
        <v>33060</v>
      </c>
      <c r="V58" s="6">
        <v>294957.31821910001</v>
      </c>
      <c r="W58" s="6">
        <v>39</v>
      </c>
      <c r="X58" s="6">
        <v>241.42445330000001</v>
      </c>
      <c r="Y58" s="6">
        <v>184</v>
      </c>
      <c r="Z58" s="6">
        <v>68.899255600000004</v>
      </c>
      <c r="AA58" s="6">
        <v>63721</v>
      </c>
      <c r="AB58" s="6">
        <v>998958.4060514</v>
      </c>
      <c r="AC58" s="6">
        <v>2</v>
      </c>
      <c r="AD58" s="6">
        <v>1905</v>
      </c>
      <c r="AE58" s="6">
        <v>820</v>
      </c>
      <c r="AF58" s="6">
        <v>4104.5199942999998</v>
      </c>
      <c r="AG58" s="6">
        <v>1627</v>
      </c>
      <c r="AH58" s="6">
        <v>11315.806218199999</v>
      </c>
      <c r="AI58" s="6">
        <v>1</v>
      </c>
      <c r="AJ58" s="6">
        <v>20000</v>
      </c>
      <c r="AK58" s="6">
        <v>3</v>
      </c>
      <c r="AL58" s="6">
        <v>536.85578999999996</v>
      </c>
      <c r="AM58" s="6">
        <v>2539</v>
      </c>
      <c r="AN58" s="6">
        <v>2876.9435911999999</v>
      </c>
      <c r="AO58" s="6">
        <v>4992</v>
      </c>
      <c r="AP58" s="6">
        <v>40739.125593700002</v>
      </c>
      <c r="AQ58" s="6">
        <v>63</v>
      </c>
      <c r="AR58" s="6">
        <v>1342195.577141</v>
      </c>
      <c r="AS58" s="6">
        <v>451</v>
      </c>
      <c r="AT58" s="6">
        <v>6852.1547452000004</v>
      </c>
      <c r="AU58" s="6">
        <v>4729</v>
      </c>
      <c r="AV58" s="6">
        <v>189056.17967909999</v>
      </c>
      <c r="AW58" s="6">
        <v>16057</v>
      </c>
      <c r="AX58" s="6">
        <v>95974.121371899993</v>
      </c>
      <c r="AY58" s="6">
        <v>137053</v>
      </c>
      <c r="AZ58" s="6">
        <v>10737160.2426163</v>
      </c>
      <c r="BA58" s="6">
        <v>158353</v>
      </c>
      <c r="BB58" s="6">
        <v>12371238.2755535</v>
      </c>
      <c r="BC58" s="6">
        <v>23827</v>
      </c>
      <c r="BD58" s="31">
        <v>45796.4864447</v>
      </c>
      <c r="BE58" s="31"/>
    </row>
    <row r="59" spans="4:57" s="1" customFormat="1" ht="11.65" customHeight="1" x14ac:dyDescent="0.2"/>
    <row r="60" spans="4:57" s="1" customFormat="1" ht="20.85" customHeight="1" x14ac:dyDescent="0.2">
      <c r="D60" s="28" t="s">
        <v>94</v>
      </c>
      <c r="E60" s="28"/>
    </row>
    <row r="61" spans="4:57" s="1" customFormat="1" ht="10.15" customHeight="1" x14ac:dyDescent="0.2"/>
    <row r="62" spans="4:57" s="1" customFormat="1" ht="24" customHeight="1" x14ac:dyDescent="0.2">
      <c r="E62" s="22" t="s">
        <v>0</v>
      </c>
      <c r="F62" s="22" t="s">
        <v>1</v>
      </c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 t="s">
        <v>2</v>
      </c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 t="s">
        <v>3</v>
      </c>
      <c r="BC62" s="22"/>
      <c r="BD62" s="22"/>
    </row>
    <row r="63" spans="4:57" s="1" customFormat="1" ht="24" customHeight="1" x14ac:dyDescent="0.2">
      <c r="E63" s="22"/>
      <c r="F63" s="22" t="s">
        <v>4</v>
      </c>
      <c r="G63" s="22"/>
      <c r="H63" s="22"/>
      <c r="I63" s="22"/>
      <c r="J63" s="22"/>
      <c r="K63" s="22"/>
      <c r="L63" s="22"/>
      <c r="M63" s="22"/>
      <c r="N63" s="22"/>
      <c r="O63" s="22"/>
      <c r="P63" s="22" t="s">
        <v>5</v>
      </c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 t="s">
        <v>6</v>
      </c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 t="s">
        <v>6</v>
      </c>
      <c r="AQ63" s="22"/>
      <c r="AR63" s="22"/>
      <c r="AS63" s="22"/>
      <c r="AT63" s="22"/>
      <c r="AU63" s="22"/>
      <c r="AV63" s="22"/>
      <c r="AW63" s="22"/>
      <c r="AX63" s="22"/>
      <c r="AY63" s="22"/>
      <c r="AZ63" s="22" t="s">
        <v>7</v>
      </c>
      <c r="BA63" s="22"/>
      <c r="BB63" s="22"/>
      <c r="BC63" s="22"/>
      <c r="BD63" s="22"/>
    </row>
    <row r="64" spans="4:57" s="1" customFormat="1" ht="45.4" customHeight="1" x14ac:dyDescent="0.2">
      <c r="E64" s="22"/>
      <c r="F64" s="22" t="s">
        <v>8</v>
      </c>
      <c r="G64" s="22"/>
      <c r="H64" s="22" t="s">
        <v>9</v>
      </c>
      <c r="I64" s="22"/>
      <c r="J64" s="22" t="s">
        <v>10</v>
      </c>
      <c r="K64" s="22"/>
      <c r="L64" s="22" t="s">
        <v>11</v>
      </c>
      <c r="M64" s="22"/>
      <c r="N64" s="22" t="s">
        <v>12</v>
      </c>
      <c r="O64" s="22"/>
      <c r="P64" s="22" t="s">
        <v>13</v>
      </c>
      <c r="Q64" s="22"/>
      <c r="R64" s="22" t="s">
        <v>14</v>
      </c>
      <c r="S64" s="22"/>
      <c r="T64" s="22" t="s">
        <v>15</v>
      </c>
      <c r="U64" s="22"/>
      <c r="V64" s="22" t="s">
        <v>16</v>
      </c>
      <c r="W64" s="22"/>
      <c r="X64" s="22" t="s">
        <v>17</v>
      </c>
      <c r="Y64" s="22"/>
      <c r="Z64" s="22" t="s">
        <v>18</v>
      </c>
      <c r="AA64" s="22"/>
      <c r="AB64" s="22" t="s">
        <v>19</v>
      </c>
      <c r="AC64" s="22"/>
      <c r="AD64" s="22" t="s">
        <v>20</v>
      </c>
      <c r="AE64" s="22"/>
      <c r="AF64" s="22" t="s">
        <v>21</v>
      </c>
      <c r="AG64" s="22"/>
      <c r="AH64" s="22" t="s">
        <v>22</v>
      </c>
      <c r="AI64" s="22"/>
      <c r="AJ64" s="22" t="s">
        <v>23</v>
      </c>
      <c r="AK64" s="22"/>
      <c r="AL64" s="22" t="s">
        <v>24</v>
      </c>
      <c r="AM64" s="22"/>
      <c r="AN64" s="22" t="s">
        <v>25</v>
      </c>
      <c r="AO64" s="22"/>
      <c r="AP64" s="22" t="s">
        <v>26</v>
      </c>
      <c r="AQ64" s="22"/>
      <c r="AR64" s="22" t="s">
        <v>27</v>
      </c>
      <c r="AS64" s="22"/>
      <c r="AT64" s="22" t="s">
        <v>28</v>
      </c>
      <c r="AU64" s="22"/>
      <c r="AV64" s="22" t="s">
        <v>29</v>
      </c>
      <c r="AW64" s="22"/>
      <c r="AX64" s="22" t="s">
        <v>30</v>
      </c>
      <c r="AY64" s="22"/>
      <c r="AZ64" s="22"/>
      <c r="BA64" s="22"/>
      <c r="BB64" s="22" t="s">
        <v>31</v>
      </c>
      <c r="BC64" s="22"/>
      <c r="BD64" s="22"/>
    </row>
    <row r="65" spans="5:56" s="1" customFormat="1" ht="24" customHeight="1" x14ac:dyDescent="0.2">
      <c r="E65" s="22"/>
      <c r="F65" s="2" t="s">
        <v>32</v>
      </c>
      <c r="G65" s="2" t="s">
        <v>33</v>
      </c>
      <c r="H65" s="2" t="s">
        <v>32</v>
      </c>
      <c r="I65" s="2" t="s">
        <v>33</v>
      </c>
      <c r="J65" s="2" t="s">
        <v>32</v>
      </c>
      <c r="K65" s="2" t="s">
        <v>33</v>
      </c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22" t="s">
        <v>33</v>
      </c>
      <c r="BD65" s="22"/>
    </row>
    <row r="66" spans="5:56" s="1" customFormat="1" ht="19.149999999999999" customHeight="1" x14ac:dyDescent="0.2">
      <c r="E66" s="3" t="s">
        <v>51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30">
        <v>0</v>
      </c>
      <c r="BD66" s="30"/>
    </row>
    <row r="67" spans="5:56" s="1" customFormat="1" ht="19.149999999999999" customHeight="1" x14ac:dyDescent="0.2">
      <c r="E67" s="3" t="s">
        <v>79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30">
        <v>0</v>
      </c>
      <c r="BD67" s="30"/>
    </row>
    <row r="68" spans="5:56" s="1" customFormat="1" ht="19.149999999999999" customHeight="1" x14ac:dyDescent="0.2">
      <c r="E68" s="7"/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0</v>
      </c>
      <c r="AY68" s="6">
        <v>0</v>
      </c>
      <c r="AZ68" s="6">
        <v>0</v>
      </c>
      <c r="BA68" s="6">
        <v>0</v>
      </c>
      <c r="BB68" s="6">
        <v>0</v>
      </c>
      <c r="BC68" s="31">
        <v>0</v>
      </c>
      <c r="BD68" s="31"/>
    </row>
    <row r="69" spans="5:56" s="1" customFormat="1" ht="30.4" customHeight="1" x14ac:dyDescent="0.2"/>
  </sheetData>
  <mergeCells count="161">
    <mergeCell ref="G13:AP13"/>
    <mergeCell ref="G14:P14"/>
    <mergeCell ref="G15:H15"/>
    <mergeCell ref="H64:I64"/>
    <mergeCell ref="I15:J15"/>
    <mergeCell ref="J64:K64"/>
    <mergeCell ref="K15:L15"/>
    <mergeCell ref="L64:M64"/>
    <mergeCell ref="M15:N15"/>
    <mergeCell ref="N64:O64"/>
    <mergeCell ref="O15:P15"/>
    <mergeCell ref="P63:AA63"/>
    <mergeCell ref="P64:Q64"/>
    <mergeCell ref="Q14:AB14"/>
    <mergeCell ref="Q15:R15"/>
    <mergeCell ref="R64:S64"/>
    <mergeCell ref="S15:T15"/>
    <mergeCell ref="T64:U64"/>
    <mergeCell ref="U15:V15"/>
    <mergeCell ref="V64:W64"/>
    <mergeCell ref="W15:X15"/>
    <mergeCell ref="X64:Y64"/>
    <mergeCell ref="Y15:Z15"/>
    <mergeCell ref="Z64:AA64"/>
    <mergeCell ref="E57:F57"/>
    <mergeCell ref="E58:F58"/>
    <mergeCell ref="E62:E65"/>
    <mergeCell ref="F62:AO62"/>
    <mergeCell ref="F63:O63"/>
    <mergeCell ref="F64:G64"/>
    <mergeCell ref="D60:E60"/>
    <mergeCell ref="AB63:AO63"/>
    <mergeCell ref="AB64:AC64"/>
    <mergeCell ref="AD64:AE64"/>
    <mergeCell ref="AF64:AG64"/>
    <mergeCell ref="E20:F20"/>
    <mergeCell ref="E21:F21"/>
    <mergeCell ref="E22:F22"/>
    <mergeCell ref="E23:F23"/>
    <mergeCell ref="E24:F24"/>
    <mergeCell ref="E54:F54"/>
    <mergeCell ref="E55:F55"/>
    <mergeCell ref="E56:F56"/>
    <mergeCell ref="E51:F51"/>
    <mergeCell ref="E52:F52"/>
    <mergeCell ref="E53:F53"/>
    <mergeCell ref="AQ14:AZ14"/>
    <mergeCell ref="AQ15:AR15"/>
    <mergeCell ref="AA15:AB15"/>
    <mergeCell ref="E34:F34"/>
    <mergeCell ref="E35:F35"/>
    <mergeCell ref="E36:F36"/>
    <mergeCell ref="E37:F37"/>
    <mergeCell ref="E38:F38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3:F16"/>
    <mergeCell ref="E17:F17"/>
    <mergeCell ref="E18:F18"/>
    <mergeCell ref="AY15:AZ15"/>
    <mergeCell ref="AC15:AD15"/>
    <mergeCell ref="AE15:AF15"/>
    <mergeCell ref="E19:F19"/>
    <mergeCell ref="BC66:BD66"/>
    <mergeCell ref="BC67:BD67"/>
    <mergeCell ref="BC68:BD68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D56:BE56"/>
    <mergeCell ref="BD57:BE57"/>
    <mergeCell ref="BD58:BE58"/>
    <mergeCell ref="BD52:BE52"/>
    <mergeCell ref="BD53:BE53"/>
    <mergeCell ref="BD54:BE54"/>
    <mergeCell ref="BD55:BE55"/>
    <mergeCell ref="B2:F2"/>
    <mergeCell ref="B4:D4"/>
    <mergeCell ref="B6:E6"/>
    <mergeCell ref="BA14:BB15"/>
    <mergeCell ref="BB62:BD63"/>
    <mergeCell ref="BB64:BD64"/>
    <mergeCell ref="BC13:BE14"/>
    <mergeCell ref="BC15:BE15"/>
    <mergeCell ref="C8:D8"/>
    <mergeCell ref="D11:E11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C14:AP14"/>
    <mergeCell ref="AQ13:BB13"/>
    <mergeCell ref="AG15:AH15"/>
    <mergeCell ref="AH64:AI64"/>
    <mergeCell ref="AI15:AJ15"/>
    <mergeCell ref="AJ64:AK64"/>
    <mergeCell ref="AK15:AL15"/>
    <mergeCell ref="AL64:AM64"/>
    <mergeCell ref="AM15:AN15"/>
    <mergeCell ref="AN64:AO64"/>
    <mergeCell ref="AO15:AP15"/>
    <mergeCell ref="AP62:BA62"/>
    <mergeCell ref="AP63:AY63"/>
    <mergeCell ref="AP64:AQ64"/>
    <mergeCell ref="AR64:AS64"/>
    <mergeCell ref="AS15:AT15"/>
    <mergeCell ref="AT64:AU64"/>
    <mergeCell ref="AU15:AV15"/>
    <mergeCell ref="AV64:AW64"/>
    <mergeCell ref="AW15:AX15"/>
    <mergeCell ref="AX64:AY64"/>
    <mergeCell ref="AZ63:BA6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F16"/>
  <sheetViews>
    <sheetView workbookViewId="0"/>
  </sheetViews>
  <sheetFormatPr defaultRowHeight="12.75" x14ac:dyDescent="0.2"/>
  <cols>
    <col min="1" max="1" width="12.85546875" customWidth="1"/>
    <col min="2" max="2" width="1.5703125" customWidth="1"/>
    <col min="3" max="57" width="15.7109375" customWidth="1"/>
    <col min="58" max="58" width="21.28515625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26" t="s">
        <v>83</v>
      </c>
      <c r="C2" s="26"/>
      <c r="D2" s="26"/>
      <c r="E2" s="26"/>
    </row>
    <row r="3" spans="2:58" s="1" customFormat="1" ht="4.7" customHeight="1" x14ac:dyDescent="0.2"/>
    <row r="4" spans="2:58" s="1" customFormat="1" ht="18.2" customHeight="1" x14ac:dyDescent="0.2">
      <c r="B4" s="26" t="s">
        <v>84</v>
      </c>
      <c r="C4" s="26"/>
    </row>
    <row r="5" spans="2:58" s="1" customFormat="1" ht="6.4" customHeight="1" x14ac:dyDescent="0.2"/>
    <row r="6" spans="2:58" s="1" customFormat="1" ht="18.2" customHeight="1" x14ac:dyDescent="0.2">
      <c r="B6" s="26" t="s">
        <v>85</v>
      </c>
      <c r="C6" s="26"/>
      <c r="D6" s="26"/>
    </row>
    <row r="7" spans="2:58" s="1" customFormat="1" ht="14.85" customHeight="1" x14ac:dyDescent="0.2"/>
    <row r="8" spans="2:58" s="1" customFormat="1" ht="11.1" customHeight="1" x14ac:dyDescent="0.2">
      <c r="C8" s="8" t="s">
        <v>86</v>
      </c>
    </row>
    <row r="9" spans="2:58" s="1" customFormat="1" ht="13.35" customHeight="1" x14ac:dyDescent="0.2"/>
    <row r="10" spans="2:58" s="1" customFormat="1" ht="24" customHeight="1" x14ac:dyDescent="0.2">
      <c r="C10" s="22" t="s">
        <v>95</v>
      </c>
      <c r="D10" s="22" t="s">
        <v>96</v>
      </c>
      <c r="E10" s="22" t="s">
        <v>97</v>
      </c>
      <c r="F10" s="22" t="s">
        <v>87</v>
      </c>
      <c r="G10" s="22" t="s">
        <v>98</v>
      </c>
      <c r="H10" s="22" t="s">
        <v>92</v>
      </c>
      <c r="I10" s="22" t="s">
        <v>1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 t="s">
        <v>2</v>
      </c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 t="s">
        <v>3</v>
      </c>
      <c r="BF10" s="22"/>
    </row>
    <row r="11" spans="2:58" s="1" customFormat="1" ht="24" customHeight="1" x14ac:dyDescent="0.2">
      <c r="C11" s="22"/>
      <c r="D11" s="22"/>
      <c r="E11" s="22"/>
      <c r="F11" s="22"/>
      <c r="G11" s="22"/>
      <c r="H11" s="22"/>
      <c r="I11" s="22" t="s">
        <v>4</v>
      </c>
      <c r="J11" s="22"/>
      <c r="K11" s="22"/>
      <c r="L11" s="22"/>
      <c r="M11" s="22"/>
      <c r="N11" s="22"/>
      <c r="O11" s="22"/>
      <c r="P11" s="22"/>
      <c r="Q11" s="22"/>
      <c r="R11" s="22"/>
      <c r="S11" s="22" t="s">
        <v>5</v>
      </c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 t="s">
        <v>6</v>
      </c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 t="s">
        <v>6</v>
      </c>
      <c r="AT11" s="22"/>
      <c r="AU11" s="22"/>
      <c r="AV11" s="22"/>
      <c r="AW11" s="22"/>
      <c r="AX11" s="22"/>
      <c r="AY11" s="22"/>
      <c r="AZ11" s="22"/>
      <c r="BA11" s="22"/>
      <c r="BB11" s="22"/>
      <c r="BC11" s="22" t="s">
        <v>7</v>
      </c>
      <c r="BD11" s="22"/>
      <c r="BE11" s="22"/>
      <c r="BF11" s="22"/>
    </row>
    <row r="12" spans="2:58" s="1" customFormat="1" ht="45.4" customHeight="1" x14ac:dyDescent="0.2">
      <c r="C12" s="22"/>
      <c r="D12" s="22"/>
      <c r="E12" s="22"/>
      <c r="F12" s="22"/>
      <c r="G12" s="22"/>
      <c r="H12" s="22"/>
      <c r="I12" s="22" t="s">
        <v>8</v>
      </c>
      <c r="J12" s="22"/>
      <c r="K12" s="22" t="s">
        <v>9</v>
      </c>
      <c r="L12" s="22"/>
      <c r="M12" s="22" t="s">
        <v>10</v>
      </c>
      <c r="N12" s="22"/>
      <c r="O12" s="22" t="s">
        <v>11</v>
      </c>
      <c r="P12" s="22"/>
      <c r="Q12" s="22" t="s">
        <v>12</v>
      </c>
      <c r="R12" s="22"/>
      <c r="S12" s="22" t="s">
        <v>13</v>
      </c>
      <c r="T12" s="22"/>
      <c r="U12" s="22" t="s">
        <v>14</v>
      </c>
      <c r="V12" s="22"/>
      <c r="W12" s="22" t="s">
        <v>15</v>
      </c>
      <c r="X12" s="22"/>
      <c r="Y12" s="22" t="s">
        <v>16</v>
      </c>
      <c r="Z12" s="22"/>
      <c r="AA12" s="22" t="s">
        <v>17</v>
      </c>
      <c r="AB12" s="22"/>
      <c r="AC12" s="22" t="s">
        <v>18</v>
      </c>
      <c r="AD12" s="22"/>
      <c r="AE12" s="22" t="s">
        <v>19</v>
      </c>
      <c r="AF12" s="22"/>
      <c r="AG12" s="22" t="s">
        <v>20</v>
      </c>
      <c r="AH12" s="22"/>
      <c r="AI12" s="22" t="s">
        <v>21</v>
      </c>
      <c r="AJ12" s="22"/>
      <c r="AK12" s="22" t="s">
        <v>22</v>
      </c>
      <c r="AL12" s="22"/>
      <c r="AM12" s="22" t="s">
        <v>23</v>
      </c>
      <c r="AN12" s="22"/>
      <c r="AO12" s="22" t="s">
        <v>24</v>
      </c>
      <c r="AP12" s="22"/>
      <c r="AQ12" s="22" t="s">
        <v>25</v>
      </c>
      <c r="AR12" s="22"/>
      <c r="AS12" s="22" t="s">
        <v>26</v>
      </c>
      <c r="AT12" s="22"/>
      <c r="AU12" s="22" t="s">
        <v>27</v>
      </c>
      <c r="AV12" s="22"/>
      <c r="AW12" s="22" t="s">
        <v>28</v>
      </c>
      <c r="AX12" s="22"/>
      <c r="AY12" s="22" t="s">
        <v>29</v>
      </c>
      <c r="AZ12" s="22"/>
      <c r="BA12" s="22" t="s">
        <v>30</v>
      </c>
      <c r="BB12" s="22"/>
      <c r="BC12" s="22"/>
      <c r="BD12" s="22"/>
      <c r="BE12" s="22" t="s">
        <v>31</v>
      </c>
      <c r="BF12" s="22"/>
    </row>
    <row r="13" spans="2:58" s="1" customFormat="1" ht="24" customHeight="1" x14ac:dyDescent="0.2">
      <c r="C13" s="22"/>
      <c r="D13" s="22"/>
      <c r="E13" s="22"/>
      <c r="F13" s="22"/>
      <c r="G13" s="22"/>
      <c r="H13" s="22"/>
      <c r="I13" s="2" t="s">
        <v>32</v>
      </c>
      <c r="J13" s="2" t="s">
        <v>33</v>
      </c>
      <c r="K13" s="2" t="s">
        <v>32</v>
      </c>
      <c r="L13" s="2" t="s">
        <v>33</v>
      </c>
      <c r="M13" s="2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2" t="s">
        <v>32</v>
      </c>
      <c r="BB13" s="2" t="s">
        <v>33</v>
      </c>
      <c r="BC13" s="2" t="s">
        <v>32</v>
      </c>
      <c r="BD13" s="2" t="s">
        <v>33</v>
      </c>
      <c r="BE13" s="2" t="s">
        <v>32</v>
      </c>
      <c r="BF13" s="2" t="s">
        <v>33</v>
      </c>
    </row>
    <row r="14" spans="2:58" s="1" customFormat="1" ht="19.149999999999999" customHeight="1" x14ac:dyDescent="0.2">
      <c r="C14" s="3" t="s">
        <v>99</v>
      </c>
      <c r="D14" s="3" t="s">
        <v>88</v>
      </c>
      <c r="E14" s="3" t="s">
        <v>100</v>
      </c>
      <c r="F14" s="3" t="s">
        <v>88</v>
      </c>
      <c r="G14" s="3" t="s">
        <v>101</v>
      </c>
      <c r="H14" s="3" t="s">
        <v>88</v>
      </c>
      <c r="I14" s="4">
        <v>1704</v>
      </c>
      <c r="J14" s="4">
        <v>8908.8988121999992</v>
      </c>
      <c r="K14" s="4">
        <v>17747</v>
      </c>
      <c r="L14" s="4">
        <v>30256.518798900001</v>
      </c>
      <c r="M14" s="4">
        <v>13397</v>
      </c>
      <c r="N14" s="4">
        <v>18991.3246163</v>
      </c>
      <c r="O14" s="4">
        <v>73</v>
      </c>
      <c r="P14" s="4">
        <v>9355.4692599999998</v>
      </c>
      <c r="Q14" s="4">
        <v>1378</v>
      </c>
      <c r="R14" s="4">
        <v>64339.013187700002</v>
      </c>
      <c r="S14" s="4">
        <v>27836</v>
      </c>
      <c r="T14" s="4">
        <v>319716.0671178</v>
      </c>
      <c r="U14" s="4">
        <v>2602</v>
      </c>
      <c r="V14" s="4">
        <v>383974.69700560003</v>
      </c>
      <c r="W14" s="4">
        <v>33060</v>
      </c>
      <c r="X14" s="4">
        <v>294957.31821910001</v>
      </c>
      <c r="Y14" s="4">
        <v>39</v>
      </c>
      <c r="Z14" s="4">
        <v>241.42445330000001</v>
      </c>
      <c r="AA14" s="4">
        <v>184</v>
      </c>
      <c r="AB14" s="4">
        <v>68.899255600000004</v>
      </c>
      <c r="AC14" s="4">
        <v>63721</v>
      </c>
      <c r="AD14" s="4">
        <v>998958.4060514</v>
      </c>
      <c r="AE14" s="4">
        <v>2</v>
      </c>
      <c r="AF14" s="4">
        <v>1905</v>
      </c>
      <c r="AG14" s="4">
        <v>820</v>
      </c>
      <c r="AH14" s="4">
        <v>4104.5199942999998</v>
      </c>
      <c r="AI14" s="4">
        <v>1627</v>
      </c>
      <c r="AJ14" s="4">
        <v>11315.806218199999</v>
      </c>
      <c r="AK14" s="4">
        <v>1</v>
      </c>
      <c r="AL14" s="4">
        <v>20000</v>
      </c>
      <c r="AM14" s="4">
        <v>3</v>
      </c>
      <c r="AN14" s="4">
        <v>536.85578999999996</v>
      </c>
      <c r="AO14" s="4">
        <v>2539</v>
      </c>
      <c r="AP14" s="4">
        <v>2876.9435911999999</v>
      </c>
      <c r="AQ14" s="4">
        <v>4992</v>
      </c>
      <c r="AR14" s="4">
        <v>40739.125593700002</v>
      </c>
      <c r="AS14" s="4">
        <v>63</v>
      </c>
      <c r="AT14" s="4">
        <v>1342195.577141</v>
      </c>
      <c r="AU14" s="4">
        <v>451</v>
      </c>
      <c r="AV14" s="4">
        <v>6852.1547452000004</v>
      </c>
      <c r="AW14" s="4">
        <v>4729</v>
      </c>
      <c r="AX14" s="4">
        <v>189056.17967909999</v>
      </c>
      <c r="AY14" s="4">
        <v>16057</v>
      </c>
      <c r="AZ14" s="4">
        <v>95974.121371899993</v>
      </c>
      <c r="BA14" s="4">
        <v>137053</v>
      </c>
      <c r="BB14" s="4">
        <v>10737160.2426163</v>
      </c>
      <c r="BC14" s="4">
        <v>158353</v>
      </c>
      <c r="BD14" s="4">
        <v>12371238.2755535</v>
      </c>
      <c r="BE14" s="4">
        <v>23827</v>
      </c>
      <c r="BF14" s="4">
        <v>45796.4864447</v>
      </c>
    </row>
    <row r="15" spans="2:58" s="1" customFormat="1" ht="19.149999999999999" customHeight="1" x14ac:dyDescent="0.2">
      <c r="C15" s="3"/>
      <c r="D15" s="3" t="s">
        <v>88</v>
      </c>
      <c r="E15" s="3"/>
      <c r="F15" s="3"/>
      <c r="G15" s="3"/>
      <c r="H15" s="3"/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0</v>
      </c>
      <c r="BB15" s="4">
        <v>0</v>
      </c>
      <c r="BC15" s="4">
        <v>0</v>
      </c>
      <c r="BD15" s="4">
        <v>0</v>
      </c>
      <c r="BE15" s="4">
        <v>0</v>
      </c>
      <c r="BF15" s="4">
        <v>0</v>
      </c>
    </row>
    <row r="16" spans="2:58" s="1" customFormat="1" ht="19.149999999999999" customHeight="1" x14ac:dyDescent="0.2">
      <c r="C16" s="7"/>
      <c r="D16" s="7"/>
      <c r="E16" s="7"/>
      <c r="F16" s="5" t="s">
        <v>89</v>
      </c>
      <c r="G16" s="7"/>
      <c r="H16" s="7"/>
      <c r="I16" s="6">
        <v>1704</v>
      </c>
      <c r="J16" s="6">
        <v>8908.8988121999992</v>
      </c>
      <c r="K16" s="6">
        <v>17747</v>
      </c>
      <c r="L16" s="6">
        <v>30256.518798900001</v>
      </c>
      <c r="M16" s="6">
        <v>13397</v>
      </c>
      <c r="N16" s="6">
        <v>18991.3246163</v>
      </c>
      <c r="O16" s="6">
        <v>73</v>
      </c>
      <c r="P16" s="6">
        <v>9355.4692599999998</v>
      </c>
      <c r="Q16" s="6">
        <v>1378</v>
      </c>
      <c r="R16" s="6">
        <v>64339.013187700002</v>
      </c>
      <c r="S16" s="6">
        <v>27836</v>
      </c>
      <c r="T16" s="6">
        <v>319716.0671178</v>
      </c>
      <c r="U16" s="6">
        <v>2602</v>
      </c>
      <c r="V16" s="6">
        <v>383974.69700560003</v>
      </c>
      <c r="W16" s="6">
        <v>33060</v>
      </c>
      <c r="X16" s="6">
        <v>294957.31821910001</v>
      </c>
      <c r="Y16" s="6">
        <v>39</v>
      </c>
      <c r="Z16" s="6">
        <v>241.42445330000001</v>
      </c>
      <c r="AA16" s="6">
        <v>184</v>
      </c>
      <c r="AB16" s="6">
        <v>68.899255600000004</v>
      </c>
      <c r="AC16" s="6">
        <v>63721</v>
      </c>
      <c r="AD16" s="6">
        <v>998958.4060514</v>
      </c>
      <c r="AE16" s="6">
        <v>2</v>
      </c>
      <c r="AF16" s="6">
        <v>1905</v>
      </c>
      <c r="AG16" s="6">
        <v>820</v>
      </c>
      <c r="AH16" s="6">
        <v>4104.5199942999998</v>
      </c>
      <c r="AI16" s="6">
        <v>1627</v>
      </c>
      <c r="AJ16" s="6">
        <v>11315.806218199999</v>
      </c>
      <c r="AK16" s="6">
        <v>1</v>
      </c>
      <c r="AL16" s="6">
        <v>20000</v>
      </c>
      <c r="AM16" s="6">
        <v>3</v>
      </c>
      <c r="AN16" s="6">
        <v>536.85578999999996</v>
      </c>
      <c r="AO16" s="6">
        <v>2539</v>
      </c>
      <c r="AP16" s="6">
        <v>2876.9435911999999</v>
      </c>
      <c r="AQ16" s="6">
        <v>4992</v>
      </c>
      <c r="AR16" s="6">
        <v>40739.125593700002</v>
      </c>
      <c r="AS16" s="6">
        <v>63</v>
      </c>
      <c r="AT16" s="6">
        <v>1342195.577141</v>
      </c>
      <c r="AU16" s="6">
        <v>451</v>
      </c>
      <c r="AV16" s="6">
        <v>6852.1547452000004</v>
      </c>
      <c r="AW16" s="6">
        <v>4729</v>
      </c>
      <c r="AX16" s="6">
        <v>189056.17967909999</v>
      </c>
      <c r="AY16" s="6">
        <v>16057</v>
      </c>
      <c r="AZ16" s="6">
        <v>95974.121371899993</v>
      </c>
      <c r="BA16" s="6">
        <v>137053</v>
      </c>
      <c r="BB16" s="6">
        <v>10737160.2426163</v>
      </c>
      <c r="BC16" s="6">
        <v>158353</v>
      </c>
      <c r="BD16" s="6">
        <v>12371238.2755535</v>
      </c>
      <c r="BE16" s="6">
        <v>23827</v>
      </c>
      <c r="BF16" s="6">
        <v>45796.4864447</v>
      </c>
    </row>
  </sheetData>
  <mergeCells count="41">
    <mergeCell ref="BE10:BF11"/>
    <mergeCell ref="BE12:BF12"/>
    <mergeCell ref="C10:C13"/>
    <mergeCell ref="D10:D13"/>
    <mergeCell ref="E10:E13"/>
    <mergeCell ref="F10:F13"/>
    <mergeCell ref="G10:G13"/>
    <mergeCell ref="H10:H13"/>
    <mergeCell ref="I10:AR10"/>
    <mergeCell ref="I11:R11"/>
    <mergeCell ref="I12:J12"/>
    <mergeCell ref="K12:L12"/>
    <mergeCell ref="M12:N12"/>
    <mergeCell ref="O12:P12"/>
    <mergeCell ref="Q12:R12"/>
    <mergeCell ref="S11:AD11"/>
    <mergeCell ref="B2:E2"/>
    <mergeCell ref="B4:C4"/>
    <mergeCell ref="B6:D6"/>
    <mergeCell ref="BA12:BB12"/>
    <mergeCell ref="BC11:BD12"/>
    <mergeCell ref="S12:T12"/>
    <mergeCell ref="U12:V12"/>
    <mergeCell ref="W12:X12"/>
    <mergeCell ref="Y12:Z12"/>
    <mergeCell ref="AS10:BD10"/>
    <mergeCell ref="AS11:BB11"/>
    <mergeCell ref="AS12:AT12"/>
    <mergeCell ref="AU12:AV12"/>
    <mergeCell ref="AW12:AX12"/>
    <mergeCell ref="AY12:AZ12"/>
    <mergeCell ref="AA12:AB12"/>
    <mergeCell ref="AC12:AD12"/>
    <mergeCell ref="AE11:AR11"/>
    <mergeCell ref="AE12:AF12"/>
    <mergeCell ref="AG12:AH12"/>
    <mergeCell ref="AI12:AJ12"/>
    <mergeCell ref="AK12:AL12"/>
    <mergeCell ref="AM12:AN12"/>
    <mergeCell ref="AO12:AP12"/>
    <mergeCell ref="AQ12:AR12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2024-02-07T10:50:12Z</cp:lastPrinted>
  <dcterms:created xsi:type="dcterms:W3CDTF">2024-02-01T09:45:32Z</dcterms:created>
  <dcterms:modified xsi:type="dcterms:W3CDTF">2024-02-13T05:22:52Z</dcterms:modified>
</cp:coreProperties>
</file>